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ositionnement_tronçon_X0" sheetId="1" state="visible" r:id="rId2"/>
    <sheet name="Alignement extrados" sheetId="2" state="visible" r:id="rId3"/>
    <sheet name="bib_profils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<sst xmlns="http://schemas.openxmlformats.org/spreadsheetml/2006/main" count="75" uniqueCount="64">
  <si>
    <t xml:space="preserve">Positionnement  du bloc à découper sur la table</t>
  </si>
  <si>
    <t xml:space="preserve">données saisies</t>
  </si>
  <si>
    <t xml:space="preserve">Zs 01/07/2018</t>
  </si>
  <si>
    <t xml:space="preserve">résultat</t>
  </si>
  <si>
    <t xml:space="preserve">Information</t>
  </si>
  <si>
    <t xml:space="preserve">toutes les valeurs sont en mm</t>
  </si>
  <si>
    <t xml:space="preserve">Corde P1</t>
  </si>
  <si>
    <t xml:space="preserve">Corde P2</t>
  </si>
  <si>
    <t xml:space="preserve">Distance entre X (dimension de la table)</t>
  </si>
  <si>
    <t xml:space="preserve">Longueur tronçon</t>
  </si>
  <si>
    <t xml:space="preserve">Flèche</t>
  </si>
  <si>
    <t xml:space="preserve">Vitesse découpe définie dans Jedicut</t>
  </si>
  <si>
    <t xml:space="preserve">mm/s</t>
  </si>
  <si>
    <t xml:space="preserve">Déplacement du chariot X emplanture</t>
  </si>
  <si>
    <t xml:space="preserve">Décalage chariot X</t>
  </si>
  <si>
    <t xml:space="preserve">Déplacement du chariot X saumon</t>
  </si>
  <si>
    <t xml:space="preserve">Vitesse sur emplanture</t>
  </si>
  <si>
    <t xml:space="preserve">Vitesse sur saumon</t>
  </si>
  <si>
    <t xml:space="preserve">Valeur pour le placement du bloc au centre de la table</t>
  </si>
  <si>
    <t xml:space="preserve">Calcul de la position des chariots pour une découpe avec alignement de l’extrados des profils</t>
  </si>
  <si>
    <t xml:space="preserve">distance entre X</t>
  </si>
  <si>
    <t xml:space="preserve">Hauteur à l’extrados</t>
  </si>
  <si>
    <t xml:space="preserve">longueur tronçon</t>
  </si>
  <si>
    <t xml:space="preserve">décalage chariot Y</t>
  </si>
  <si>
    <t xml:space="preserve">Hauteur départ Y1 Y2</t>
  </si>
  <si>
    <t xml:space="preserve">hauteur départ mini</t>
  </si>
  <si>
    <t xml:space="preserve">Début par le BA</t>
  </si>
  <si>
    <t xml:space="preserve">Dans JEDICUT définir hauteur de départ = 0</t>
  </si>
  <si>
    <t xml:space="preserve">Début par le BF</t>
  </si>
  <si>
    <t xml:space="preserve">Les valeurs Max P1, Min P1, Max P2, Min P2 sont à récupérer dans les coordonnées du profil(voir fichier ,dat)</t>
  </si>
  <si>
    <t xml:space="preserve">hauteur départ pour alignement sur l’axe</t>
  </si>
  <si>
    <r>
      <rPr>
        <sz val="10"/>
        <rFont val="Arial"/>
        <family val="2"/>
      </rPr>
      <t xml:space="preserve">Max P1 (en mm) </t>
    </r>
    <r>
      <rPr>
        <sz val="8"/>
        <rFont val="Arial"/>
        <family val="2"/>
      </rPr>
      <t xml:space="preserve">pour un profil de 100mm</t>
    </r>
  </si>
  <si>
    <r>
      <rPr>
        <sz val="10"/>
        <rFont val="Arial"/>
        <family val="2"/>
      </rPr>
      <t xml:space="preserve">Min  P1 (en mm) </t>
    </r>
    <r>
      <rPr>
        <sz val="8"/>
        <rFont val="Arial"/>
        <family val="2"/>
      </rPr>
      <t xml:space="preserve">pour un profil de 100mm</t>
    </r>
  </si>
  <si>
    <t xml:space="preserve">valeur pour le placement du bloc au centre de la table</t>
  </si>
  <si>
    <r>
      <rPr>
        <sz val="10"/>
        <rFont val="Arial"/>
        <family val="2"/>
      </rPr>
      <t xml:space="preserve">Max P2 (en mm) </t>
    </r>
    <r>
      <rPr>
        <sz val="8"/>
        <rFont val="Arial"/>
        <family val="2"/>
      </rPr>
      <t xml:space="preserve">pour un profil de 100mm</t>
    </r>
  </si>
  <si>
    <r>
      <rPr>
        <sz val="10"/>
        <rFont val="Arial"/>
        <family val="2"/>
      </rPr>
      <t xml:space="preserve">Min  P2 (en mm)</t>
    </r>
    <r>
      <rPr>
        <sz val="8"/>
        <rFont val="Arial"/>
        <family val="2"/>
      </rPr>
      <t xml:space="preserve"> pour un profil de 100mm</t>
    </r>
  </si>
  <si>
    <t xml:space="preserve">Pente</t>
  </si>
  <si>
    <t xml:space="preserve">Hauteur extrados P1 au dessus axe</t>
  </si>
  <si>
    <t xml:space="preserve">Hauteur intrados P1 au dessous axe</t>
  </si>
  <si>
    <t xml:space="preserve">Epaisseur P1</t>
  </si>
  <si>
    <t xml:space="preserve">Hauteur extrados P2 au dessus axe</t>
  </si>
  <si>
    <t xml:space="preserve">Hauteur intrados P2 au dessous axe</t>
  </si>
  <si>
    <t xml:space="preserve">Hauteur entrée bord de fuite</t>
  </si>
  <si>
    <t xml:space="preserve">Epaisseur P2</t>
  </si>
  <si>
    <t xml:space="preserve">Ajouter ce segment dans le cycle de découpe JEDICUT</t>
  </si>
  <si>
    <t xml:space="preserve">Difference de hauteur extrados P1-P2</t>
  </si>
  <si>
    <t xml:space="preserve">Difference épaisseur P1-P2</t>
  </si>
  <si>
    <t xml:space="preserve">Valeurs des point Maxi et Mini  nécessaires au calcul pour l’alignement de l’extrados</t>
  </si>
  <si>
    <t xml:space="preserve">profil MS3-3-15GP_bf</t>
  </si>
  <si>
    <t xml:space="preserve">profil MS3-3-11GP_bf</t>
  </si>
  <si>
    <t xml:space="preserve">naca0009_bf</t>
  </si>
  <si>
    <t xml:space="preserve">naca010_bf</t>
  </si>
  <si>
    <t xml:space="preserve">naca012_bf</t>
  </si>
  <si>
    <t xml:space="preserve">valeurs exprimées en mm pour un profil de longueur 100mm</t>
  </si>
  <si>
    <t xml:space="preserve">Profil</t>
  </si>
  <si>
    <t xml:space="preserve">Hauteur Maxi extrados</t>
  </si>
  <si>
    <t xml:space="preserve">Hauteur Mini intrados</t>
  </si>
  <si>
    <t xml:space="preserve">pente BF en %</t>
  </si>
  <si>
    <t xml:space="preserve">MS3,3-11GPT</t>
  </si>
  <si>
    <t xml:space="preserve">MS3,3-13GP</t>
  </si>
  <si>
    <t xml:space="preserve">MS3,3-15GP</t>
  </si>
  <si>
    <t xml:space="preserve">NACA009</t>
  </si>
  <si>
    <t xml:space="preserve">NACA010</t>
  </si>
  <si>
    <t xml:space="preserve">NACA012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</si>
</sst>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\ [$€-40C];[RED]\-#,##0.00\ [$€-40C]"/>
    <numFmt numFmtId="166" formatCode="0.00"/>
    <numFmt numFmtId="167" formatCode="DD/MM/YY"/>
    <numFmt numFmtId="168" formatCode="#,##0.00"/>
    <numFmt numFmtId="169" formatCode="0"/>
    <numFmt numFmtId="170" formatCode="0.000000"/>
    <numFmt numFmtId="171" formatCode="#,##0.000"/>
  </numFmts>
  <fonts count="1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Lohit Devanagari"/>
      <family val="2"/>
    </font>
    <font>
      <sz val="10"/>
      <name val="Lohit Devanagari"/>
      <family val="2"/>
    </font>
    <font>
      <sz val="10"/>
      <color rgb="FFFF0000"/>
      <name val="Lohit Devanagari"/>
      <family val="2"/>
    </font>
    <font>
      <b val="true"/>
      <u val="single"/>
      <sz val="12"/>
      <name val="Arial"/>
      <family val="2"/>
    </font>
    <font>
      <b val="true"/>
      <u val="single"/>
      <sz val="14"/>
      <name val="Arial"/>
      <family val="2"/>
    </font>
    <font>
      <b val="true"/>
      <u val="single"/>
      <sz val="12"/>
      <color rgb="FFFF3333"/>
      <name val="Arial"/>
      <family val="2"/>
    </font>
    <font>
      <sz val="10"/>
      <color rgb="FFCE181E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FFFFFF"/>
      <name val="Arial"/>
      <family val="2"/>
    </font>
    <font>
      <sz val="12"/>
      <name val="Times New Roman"/>
      <family val="1"/>
    </font>
    <font>
      <b val="true"/>
      <u val="single"/>
      <sz val="10"/>
      <name val="Arial"/>
      <family val="2"/>
    </font>
    <font>
      <sz val="8"/>
      <color rgb="FFCE181E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3B3B3"/>
        <bgColor rgb="FFCCCCFF"/>
      </patternFill>
    </fill>
    <fill>
      <patternFill patternType="solid">
        <fgColor rgb="FFFFFF99"/>
        <bgColor rgb="FFFFFF66"/>
      </patternFill>
    </fill>
    <fill>
      <patternFill patternType="solid">
        <fgColor rgb="FF99FFFF"/>
        <bgColor rgb="FFCCFFFF"/>
      </patternFill>
    </fill>
    <fill>
      <patternFill patternType="solid">
        <fgColor rgb="FF72BF44"/>
        <bgColor rgb="FF77BC65"/>
      </patternFill>
    </fill>
    <fill>
      <patternFill patternType="solid">
        <fgColor rgb="FFFFFF66"/>
        <bgColor rgb="FFFFFF99"/>
      </patternFill>
    </fill>
    <fill>
      <patternFill patternType="solid">
        <fgColor rgb="FFFFF200"/>
        <bgColor rgb="FFFFFF00"/>
      </patternFill>
    </fill>
    <fill>
      <patternFill patternType="solid">
        <fgColor rgb="FFFF0000"/>
        <bgColor rgb="FFCE181E"/>
      </patternFill>
    </fill>
    <fill>
      <patternFill patternType="solid">
        <fgColor rgb="FF77BC65"/>
        <bgColor rgb="FF72BF44"/>
      </patternFill>
    </fill>
  </fills>
  <borders count="1">
    <border diagonalUp="false" diagonalDown="false">
      <left/>
      <right/>
      <top/>
      <bottom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  <xf numFmtId="164" fontId="6" fillId="0" borderId="0" applyFont="true" applyBorder="false" applyAlignment="false" applyProtection="false"/>
    <xf numFmtId="164" fontId="6" fillId="0" borderId="0" applyFont="true" applyBorder="false" applyAlignment="false" applyProtection="false"/>
    <xf numFmtId="164" fontId="5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6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7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9" fontId="0" fillId="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5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9" fontId="0" fillId="4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9" fontId="0" fillId="7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2" fillId="4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0" fillId="4" borderId="0" xfId="0" applyFont="fals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distributed" vertical="center" textRotation="0" wrapText="true" indent="0" shrinkToFit="false"/>
      <protection locked="true" hidden="false"/>
    </xf>
    <xf numFmtId="164" fontId="0" fillId="7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9" fontId="0" fillId="4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9" fontId="0" fillId="5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1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9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3" fillId="8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ésultat" xfId="20"/>
    <cellStyle name="Résultat2" xfId="21"/>
    <cellStyle name="En-tête" xfId="22"/>
    <cellStyle name="Titre1" xfId="23"/>
    <cellStyle name="Sans nom1" xfId="24"/>
    <cellStyle name="Rouge" xfId="25"/>
    <cellStyle name="Sans nom2" xfId="26"/>
  </cellStyles>
  <dxfs count="2">
    <dxf>
      <font>
        <name val="Lohit Devanagari"/>
        <family val="2"/>
        <color rgb="FFFF0000"/>
      </font>
    </dxf>
    <dxf>
      <font>
        <name val="Lohit Devanagari"/>
        <family val="2"/>
      </font>
      <alignment horizontal="center" vertical="bottom" textRotation="0" wrapText="false" indent="0" shrinkToFit="false"/>
    </dxf>
  </dxfs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66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72BF44"/>
      <rgbColor rgb="FFFFCC00"/>
      <rgbColor rgb="FFFF9900"/>
      <rgbColor rgb="FFFF3333"/>
      <rgbColor rgb="FF666699"/>
      <rgbColor rgb="FF77BC65"/>
      <rgbColor rgb="FF003366"/>
      <rgbColor rgb="FF339966"/>
      <rgbColor rgb="FF003300"/>
      <rgbColor rgb="FF333300"/>
      <rgbColor rgb="FFCE18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13</xdr:col>
      <xdr:colOff>861840</xdr:colOff>
      <xdr:row>13</xdr:row>
      <xdr:rowOff>5760</xdr:rowOff>
    </xdr:from>
    <xdr:to>
      <xdr:col>16</xdr:col>
      <xdr:colOff>12240</xdr:colOff>
      <xdr:row>15</xdr:row>
      <xdr:rowOff>170640</xdr:rowOff>
    </xdr:to>
    <xdr:sp>
      <xdr:nvSpPr>
        <xdr:cNvPr id="0" name="CustomShape 1"/>
        <xdr:cNvSpPr/>
      </xdr:nvSpPr>
      <xdr:spPr>
        <a:xfrm>
          <a:off x="10789920" y="2310480"/>
          <a:ext cx="1868040" cy="525600"/>
        </a:xfrm>
        <a:custGeom>
          <a:avLst/>
          <a:gdLst/>
          <a:ahLst/>
          <a:rect l="0" t="0" r="r" b="b"/>
          <a:pathLst>
            <a:path w="5191" h="1462">
              <a:moveTo>
                <a:pt x="243" y="0"/>
              </a:moveTo>
              <a:cubicBezTo>
                <a:pt x="121" y="0"/>
                <a:pt x="0" y="121"/>
                <a:pt x="0" y="243"/>
              </a:cubicBezTo>
              <a:lnTo>
                <a:pt x="0" y="1217"/>
              </a:lnTo>
              <a:cubicBezTo>
                <a:pt x="0" y="1339"/>
                <a:pt x="121" y="1461"/>
                <a:pt x="243" y="1461"/>
              </a:cubicBezTo>
              <a:lnTo>
                <a:pt x="4946" y="1461"/>
              </a:lnTo>
              <a:cubicBezTo>
                <a:pt x="5068" y="1461"/>
                <a:pt x="5190" y="1339"/>
                <a:pt x="5190" y="1217"/>
              </a:cubicBezTo>
              <a:lnTo>
                <a:pt x="5190" y="243"/>
              </a:lnTo>
              <a:cubicBezTo>
                <a:pt x="5190" y="121"/>
                <a:pt x="5068" y="0"/>
                <a:pt x="4946" y="0"/>
              </a:cubicBezTo>
              <a:lnTo>
                <a:pt x="243" y="0"/>
              </a:lnTo>
            </a:path>
          </a:pathLst>
        </a:custGeom>
        <a:noFill/>
        <a:ln>
          <a:solidFill>
            <a:srgbClr val="3465a4"/>
          </a:solidFill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C1:AMJ4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Q2" activeCellId="0" sqref="Q2"/>
    </sheetView>
  </sheetViews>
  <sheetFormatPr defaultRowHeight="12.8" zeroHeight="false" outlineLevelRow="0" outlineLevelCol="0"/>
  <cols>
    <col collapsed="false" customWidth="true" hidden="true" outlineLevel="0" max="1" min="1" style="0" width="31.72"/>
    <col collapsed="false" customWidth="false" hidden="true" outlineLevel="0" max="2" min="2" style="0" width="11.52"/>
    <col collapsed="false" customWidth="true" hidden="false" outlineLevel="0" max="3" min="3" style="0" width="38.14"/>
    <col collapsed="false" customWidth="true" hidden="false" outlineLevel="0" max="4" min="4" style="0" width="13.13"/>
    <col collapsed="false" customWidth="true" hidden="false" outlineLevel="0" max="5" min="5" style="1" width="7.04"/>
    <col collapsed="false" customWidth="true" hidden="false" outlineLevel="0" max="6" min="6" style="0" width="17.42"/>
    <col collapsed="false" customWidth="true" hidden="false" outlineLevel="0" max="7" min="7" style="0" width="5.43"/>
    <col collapsed="false" customWidth="true" hidden="false" outlineLevel="0" max="8" min="8" style="1" width="7.15"/>
    <col collapsed="false" customWidth="true" hidden="false" outlineLevel="0" max="9" min="9" style="1" width="5.81"/>
    <col collapsed="false" customWidth="true" hidden="false" outlineLevel="0" max="10" min="10" style="0" width="7.15"/>
    <col collapsed="false" customWidth="true" hidden="false" outlineLevel="0" max="11" min="11" style="0" width="5.81"/>
    <col collapsed="false" customWidth="true" hidden="false" outlineLevel="0" max="12" min="12" style="0" width="7.15"/>
    <col collapsed="false" customWidth="true" hidden="false" outlineLevel="0" max="13" min="13" style="0" width="5.05"/>
    <col collapsed="false" customWidth="true" hidden="false" outlineLevel="0" max="14" min="14" style="0" width="17.3"/>
    <col collapsed="false" customWidth="false" hidden="false" outlineLevel="0" max="15" min="15" style="0" width="11.52"/>
    <col collapsed="false" customWidth="true" hidden="false" outlineLevel="0" max="16" min="16" style="0" width="9.59"/>
    <col collapsed="false" customWidth="true" hidden="false" outlineLevel="0" max="17" min="17" style="0" width="17.18"/>
    <col collapsed="false" customWidth="false" hidden="false" outlineLevel="0" max="1025" min="18" style="0" width="11.52"/>
  </cols>
  <sheetData>
    <row r="1" s="2" customFormat="true" ht="29.3" hidden="false" customHeight="true" outlineLevel="0" collapsed="false"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AMJ1" s="0"/>
    </row>
    <row r="2" s="2" customFormat="true" ht="12.85" hidden="false" customHeight="true" outlineLevel="0" collapsed="false">
      <c r="C2" s="4" t="s">
        <v>1</v>
      </c>
      <c r="D2" s="5"/>
      <c r="E2" s="6"/>
      <c r="F2" s="5"/>
      <c r="G2" s="5"/>
      <c r="H2" s="6"/>
      <c r="I2" s="6"/>
      <c r="J2" s="7"/>
      <c r="K2" s="7"/>
      <c r="L2" s="7"/>
      <c r="M2" s="7"/>
      <c r="N2" s="5"/>
      <c r="O2" s="5"/>
      <c r="P2" s="5"/>
      <c r="Q2" s="8" t="s">
        <v>2</v>
      </c>
      <c r="AMJ2" s="0"/>
    </row>
    <row r="3" s="2" customFormat="true" ht="12.85" hidden="false" customHeight="true" outlineLevel="0" collapsed="false">
      <c r="C3" s="9" t="s">
        <v>3</v>
      </c>
      <c r="D3" s="5"/>
      <c r="E3" s="6"/>
      <c r="F3" s="5"/>
      <c r="G3" s="5"/>
      <c r="H3" s="6"/>
      <c r="I3" s="6"/>
      <c r="J3" s="7"/>
      <c r="K3" s="7"/>
      <c r="L3" s="7"/>
      <c r="M3" s="7"/>
      <c r="N3" s="5"/>
      <c r="O3" s="5"/>
      <c r="P3" s="5"/>
      <c r="Q3" s="5"/>
      <c r="AMJ3" s="0"/>
    </row>
    <row r="4" s="2" customFormat="true" ht="12.85" hidden="false" customHeight="true" outlineLevel="0" collapsed="false">
      <c r="C4" s="10" t="s">
        <v>4</v>
      </c>
      <c r="D4" s="5"/>
      <c r="E4" s="6"/>
      <c r="F4" s="5"/>
      <c r="G4" s="5"/>
      <c r="H4" s="6"/>
      <c r="I4" s="6"/>
      <c r="J4" s="7"/>
      <c r="K4" s="7"/>
      <c r="L4" s="7"/>
      <c r="M4" s="7"/>
      <c r="N4" s="5"/>
      <c r="O4" s="5"/>
      <c r="P4" s="5"/>
      <c r="Q4" s="5"/>
      <c r="AMJ4" s="0"/>
    </row>
    <row r="5" s="2" customFormat="true" ht="12.85" hidden="false" customHeight="true" outlineLevel="0" collapsed="false">
      <c r="C5" s="3"/>
      <c r="D5" s="5"/>
      <c r="E5" s="6"/>
      <c r="F5" s="5"/>
      <c r="G5" s="5"/>
      <c r="H5" s="6"/>
      <c r="I5" s="6"/>
      <c r="J5" s="7"/>
      <c r="K5" s="7"/>
      <c r="L5" s="7"/>
      <c r="M5" s="7"/>
      <c r="N5" s="5"/>
      <c r="O5" s="5"/>
      <c r="P5" s="5"/>
      <c r="Q5" s="5"/>
      <c r="AMJ5" s="0"/>
    </row>
    <row r="6" customFormat="false" ht="20.45" hidden="false" customHeight="true" outlineLevel="0" collapsed="false">
      <c r="E6" s="0"/>
      <c r="H6" s="0"/>
      <c r="I6" s="0"/>
    </row>
    <row r="7" customFormat="false" ht="12.8" hidden="false" customHeight="false" outlineLevel="0" collapsed="false">
      <c r="C7" s="11" t="s">
        <v>5</v>
      </c>
      <c r="E7" s="0"/>
      <c r="H7" s="0"/>
      <c r="I7" s="0"/>
    </row>
    <row r="8" customFormat="false" ht="12.8" hidden="false" customHeight="false" outlineLevel="0" collapsed="false">
      <c r="C8" s="0" t="s">
        <v>6</v>
      </c>
      <c r="D8" s="12" t="n">
        <v>252</v>
      </c>
      <c r="E8" s="0"/>
      <c r="H8" s="0"/>
      <c r="I8" s="0"/>
    </row>
    <row r="9" customFormat="false" ht="12.8" hidden="false" customHeight="false" outlineLevel="0" collapsed="false">
      <c r="C9" s="0" t="s">
        <v>7</v>
      </c>
      <c r="D9" s="12" t="n">
        <v>214</v>
      </c>
    </row>
    <row r="10" customFormat="false" ht="12.8" hidden="false" customHeight="false" outlineLevel="0" collapsed="false">
      <c r="C10" s="0" t="s">
        <v>8</v>
      </c>
      <c r="D10" s="12" t="n">
        <v>1500</v>
      </c>
    </row>
    <row r="11" customFormat="false" ht="12.8" hidden="false" customHeight="false" outlineLevel="0" collapsed="false">
      <c r="C11" s="0" t="s">
        <v>9</v>
      </c>
      <c r="D11" s="12" t="n">
        <v>1450</v>
      </c>
    </row>
    <row r="12" customFormat="false" ht="12.8" hidden="false" customHeight="false" outlineLevel="0" collapsed="false">
      <c r="C12" s="0" t="s">
        <v>10</v>
      </c>
      <c r="D12" s="12" t="n">
        <v>10</v>
      </c>
      <c r="H12" s="0"/>
      <c r="I12" s="0"/>
    </row>
    <row r="13" customFormat="false" ht="10.5" hidden="false" customHeight="true" outlineLevel="0" collapsed="false">
      <c r="E13" s="0"/>
      <c r="H13" s="0"/>
      <c r="I13" s="0"/>
    </row>
    <row r="14" customFormat="false" ht="12.75" hidden="false" customHeight="true" outlineLevel="0" collapsed="false">
      <c r="E14" s="0"/>
      <c r="H14" s="0"/>
      <c r="I14" s="0"/>
    </row>
    <row r="20" customFormat="false" ht="12.75" hidden="false" customHeight="true" outlineLevel="0" collapsed="false">
      <c r="C20" s="0" t="s">
        <v>11</v>
      </c>
      <c r="D20" s="13" t="n">
        <v>1</v>
      </c>
      <c r="E20" s="0" t="s">
        <v>12</v>
      </c>
      <c r="H20" s="0"/>
      <c r="I20" s="0"/>
    </row>
    <row r="21" customFormat="false" ht="12.8" hidden="false" customHeight="false" outlineLevel="0" collapsed="false">
      <c r="C21" s="0" t="s">
        <v>13</v>
      </c>
      <c r="D21" s="13" t="n">
        <f aca="false">D8+((D8-D9)/D11)*F29</f>
        <v>252.262068965517</v>
      </c>
      <c r="E21" s="0"/>
      <c r="H21" s="0"/>
      <c r="I21" s="0"/>
      <c r="P21" s="14" t="n">
        <f aca="false">D12/D11*D10</f>
        <v>10.3448275862069</v>
      </c>
      <c r="Q21" s="0" t="s">
        <v>14</v>
      </c>
    </row>
    <row r="22" customFormat="false" ht="12.8" hidden="false" customHeight="false" outlineLevel="0" collapsed="false">
      <c r="C22" s="0" t="s">
        <v>15</v>
      </c>
      <c r="D22" s="13" t="n">
        <f aca="false">D9-((D8-D9)/D11*N29)</f>
        <v>212.951724137931</v>
      </c>
      <c r="E22" s="0"/>
      <c r="H22" s="0"/>
      <c r="I22" s="0"/>
    </row>
    <row r="23" customFormat="false" ht="12.8" hidden="false" customHeight="false" outlineLevel="0" collapsed="false">
      <c r="C23" s="0" t="s">
        <v>16</v>
      </c>
      <c r="D23" s="13" t="n">
        <f aca="false">D20/D21*D8</f>
        <v>0.998961124173</v>
      </c>
      <c r="E23" s="0" t="s">
        <v>12</v>
      </c>
      <c r="H23" s="0"/>
      <c r="I23" s="0"/>
    </row>
    <row r="24" customFormat="false" ht="12.8" hidden="false" customHeight="false" outlineLevel="0" collapsed="false">
      <c r="C24" s="0" t="s">
        <v>17</v>
      </c>
      <c r="D24" s="13" t="n">
        <f aca="false">D20/D21*D9</f>
        <v>0.848324129258024</v>
      </c>
      <c r="E24" s="0" t="s">
        <v>12</v>
      </c>
      <c r="H24" s="0"/>
      <c r="I24" s="0"/>
    </row>
    <row r="25" customFormat="false" ht="12.95" hidden="false" customHeight="true" outlineLevel="0" collapsed="false">
      <c r="E25" s="0"/>
      <c r="H25" s="0"/>
      <c r="I25" s="0"/>
    </row>
    <row r="26" customFormat="false" ht="12.8" hidden="false" customHeight="false" outlineLevel="0" collapsed="false">
      <c r="E26" s="0"/>
      <c r="H26" s="0"/>
      <c r="I26" s="0"/>
    </row>
    <row r="29" customFormat="false" ht="12.8" hidden="false" customHeight="false" outlineLevel="0" collapsed="false">
      <c r="E29" s="0"/>
      <c r="F29" s="15" t="n">
        <v>10</v>
      </c>
      <c r="H29" s="16" t="n">
        <f aca="false">-D11/2</f>
        <v>-725</v>
      </c>
      <c r="I29" s="17"/>
      <c r="J29" s="16" t="n">
        <f aca="false">D11</f>
        <v>1450</v>
      </c>
      <c r="K29" s="17"/>
      <c r="L29" s="16" t="n">
        <f aca="false">D11/2</f>
        <v>725</v>
      </c>
      <c r="M29" s="17"/>
      <c r="N29" s="16" t="n">
        <f aca="false">(D10-J29-F29)</f>
        <v>40</v>
      </c>
      <c r="O29" s="17"/>
    </row>
    <row r="30" customFormat="false" ht="12.8" hidden="false" customHeight="false" outlineLevel="0" collapsed="false">
      <c r="E30" s="0"/>
      <c r="F30" s="18" t="n">
        <f aca="false">(D10-J29)/2</f>
        <v>25</v>
      </c>
      <c r="G30" s="19" t="s">
        <v>18</v>
      </c>
      <c r="H30" s="0"/>
      <c r="I30" s="19"/>
      <c r="J30" s="17"/>
      <c r="K30" s="17"/>
      <c r="L30" s="17"/>
      <c r="M30" s="17"/>
      <c r="N30" s="17"/>
      <c r="O30" s="17"/>
    </row>
    <row r="31" customFormat="false" ht="12.8" hidden="false" customHeight="false" outlineLevel="0" collapsed="false">
      <c r="H31" s="0"/>
      <c r="I31" s="17"/>
      <c r="J31" s="17"/>
      <c r="K31" s="17"/>
      <c r="M31" s="17"/>
      <c r="N31" s="17"/>
      <c r="O31" s="17"/>
    </row>
    <row r="32" customFormat="false" ht="12.8" hidden="false" customHeight="false" outlineLevel="0" collapsed="false">
      <c r="H32" s="0"/>
      <c r="I32" s="0"/>
      <c r="M32" s="17"/>
      <c r="N32" s="17"/>
      <c r="O32" s="17"/>
    </row>
    <row r="35" customFormat="false" ht="12.8" hidden="false" customHeight="false" outlineLevel="0" collapsed="false">
      <c r="N35" s="20"/>
      <c r="O35" s="20"/>
    </row>
    <row r="38" customFormat="false" ht="12.8" hidden="false" customHeight="false" outlineLevel="0" collapsed="false">
      <c r="H38" s="0"/>
      <c r="I38" s="0"/>
    </row>
    <row r="39" customFormat="false" ht="12.8" hidden="false" customHeight="false" outlineLevel="0" collapsed="false">
      <c r="H39" s="0"/>
      <c r="I39" s="0"/>
    </row>
    <row r="40" customFormat="false" ht="12.8" hidden="false" customHeight="false" outlineLevel="0" collapsed="false">
      <c r="H40" s="0"/>
      <c r="I40" s="0"/>
    </row>
    <row r="41" customFormat="false" ht="12.8" hidden="false" customHeight="false" outlineLevel="0" collapsed="false">
      <c r="H41" s="0"/>
      <c r="I41" s="0"/>
    </row>
    <row r="42" customFormat="false" ht="12.8" hidden="false" customHeight="false" outlineLevel="0" collapsed="false">
      <c r="H42" s="0"/>
      <c r="I42" s="0"/>
    </row>
    <row r="43" customFormat="false" ht="12.8" hidden="false" customHeight="false" outlineLevel="0" collapsed="false">
      <c r="H43" s="0"/>
      <c r="I43" s="0"/>
    </row>
  </sheetData>
  <sheetProtection sheet="true" objects="true" scenarios="true"/>
  <mergeCells count="1">
    <mergeCell ref="C1:Q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3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" min="1" style="21" width="32.22"/>
    <col collapsed="false" customWidth="true" hidden="false" outlineLevel="0" max="2" min="2" style="21" width="10.41"/>
    <col collapsed="false" customWidth="true" hidden="false" outlineLevel="0" max="3" min="3" style="22" width="2.64"/>
    <col collapsed="false" customWidth="true" hidden="false" outlineLevel="0" max="4" min="4" style="21" width="13.79"/>
    <col collapsed="false" customWidth="true" hidden="false" outlineLevel="0" max="5" min="5" style="21" width="11.33"/>
    <col collapsed="false" customWidth="false" hidden="false" outlineLevel="0" max="6" min="6" style="21" width="11.49"/>
    <col collapsed="false" customWidth="true" hidden="false" outlineLevel="0" max="7" min="7" style="22" width="7.07"/>
    <col collapsed="false" customWidth="true" hidden="false" outlineLevel="0" max="8" min="8" style="22" width="8.33"/>
    <col collapsed="false" customWidth="true" hidden="false" outlineLevel="0" max="10" min="9" style="21" width="6.69"/>
    <col collapsed="false" customWidth="true" hidden="false" outlineLevel="0" max="11" min="11" style="21" width="8.21"/>
    <col collapsed="false" customWidth="true" hidden="false" outlineLevel="0" max="12" min="12" style="21" width="11.37"/>
    <col collapsed="false" customWidth="true" hidden="false" outlineLevel="0" max="13" min="13" style="21" width="10.47"/>
    <col collapsed="false" customWidth="true" hidden="false" outlineLevel="0" max="14" min="14" style="21" width="12.37"/>
    <col collapsed="false" customWidth="true" hidden="false" outlineLevel="0" max="15" min="15" style="21" width="7.07"/>
    <col collapsed="false" customWidth="true" hidden="false" outlineLevel="0" max="16" min="16" style="21" width="19.07"/>
    <col collapsed="false" customWidth="true" hidden="false" outlineLevel="0" max="17" min="17" style="21" width="5.05"/>
    <col collapsed="false" customWidth="true" hidden="false" outlineLevel="0" max="18" min="18" style="21" width="17.42"/>
    <col collapsed="false" customWidth="false" hidden="false" outlineLevel="0" max="19" min="19" style="21" width="11.52"/>
    <col collapsed="false" customWidth="true" hidden="false" outlineLevel="0" max="20" min="20" style="21" width="31.72"/>
    <col collapsed="false" customWidth="false" hidden="false" outlineLevel="0" max="1025" min="21" style="21" width="11.52"/>
  </cols>
  <sheetData>
    <row r="1" s="24" customFormat="true" ht="29.2" hidden="false" customHeight="true" outlineLevel="0" collapsed="false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T1" s="21"/>
      <c r="U1" s="21"/>
      <c r="AMJ1" s="21"/>
    </row>
    <row r="2" s="21" customFormat="true" ht="12.85" hidden="false" customHeight="true" outlineLevel="0" collapsed="false">
      <c r="A2" s="25" t="s">
        <v>1</v>
      </c>
      <c r="D2" s="0"/>
      <c r="O2" s="0"/>
      <c r="P2" s="0" t="s">
        <v>2</v>
      </c>
      <c r="R2" s="0"/>
      <c r="S2" s="0"/>
    </row>
    <row r="3" s="21" customFormat="true" ht="12.85" hidden="false" customHeight="true" outlineLevel="0" collapsed="false">
      <c r="A3" s="26" t="s">
        <v>3</v>
      </c>
      <c r="D3" s="27"/>
      <c r="O3" s="0"/>
      <c r="P3" s="0"/>
      <c r="R3" s="0"/>
      <c r="S3" s="0"/>
    </row>
    <row r="4" s="21" customFormat="true" ht="12.85" hidden="false" customHeight="true" outlineLevel="0" collapsed="false">
      <c r="A4" s="28" t="s">
        <v>4</v>
      </c>
      <c r="D4" s="27"/>
      <c r="O4" s="0"/>
      <c r="P4" s="0"/>
      <c r="R4" s="0"/>
      <c r="S4" s="0"/>
    </row>
    <row r="5" s="21" customFormat="true" ht="12.85" hidden="false" customHeight="true" outlineLevel="0" collapsed="false">
      <c r="A5" s="0"/>
      <c r="D5" s="27"/>
      <c r="O5" s="0"/>
      <c r="P5" s="0"/>
      <c r="R5" s="0"/>
      <c r="S5" s="0"/>
    </row>
    <row r="6" s="21" customFormat="true" ht="12.8" hidden="false" customHeight="false" outlineLevel="0" collapsed="false">
      <c r="A6" s="29" t="s">
        <v>5</v>
      </c>
      <c r="D6" s="27"/>
      <c r="O6" s="0"/>
      <c r="P6" s="0"/>
      <c r="R6" s="0"/>
      <c r="S6" s="0"/>
    </row>
    <row r="7" s="21" customFormat="true" ht="12.8" hidden="false" customHeight="false" outlineLevel="0" collapsed="false">
      <c r="A7" s="21" t="s">
        <v>6</v>
      </c>
      <c r="B7" s="30" t="n">
        <f aca="false">Positionnement_tronçon_X0!D8</f>
        <v>252</v>
      </c>
      <c r="D7" s="31"/>
      <c r="R7" s="0"/>
      <c r="S7" s="0"/>
    </row>
    <row r="8" customFormat="false" ht="12.8" hidden="false" customHeight="false" outlineLevel="0" collapsed="false">
      <c r="A8" s="21" t="s">
        <v>7</v>
      </c>
      <c r="B8" s="30" t="n">
        <f aca="false">Positionnement_tronçon_X0!D9</f>
        <v>214</v>
      </c>
      <c r="R8" s="0"/>
      <c r="S8" s="0"/>
    </row>
    <row r="9" customFormat="false" ht="12.8" hidden="false" customHeight="false" outlineLevel="0" collapsed="false">
      <c r="A9" s="21" t="s">
        <v>20</v>
      </c>
      <c r="B9" s="30" t="n">
        <f aca="false">Positionnement_tronçon_X0!D10</f>
        <v>1500</v>
      </c>
      <c r="O9" s="32" t="n">
        <f aca="false">B11</f>
        <v>50</v>
      </c>
      <c r="P9" s="21" t="s">
        <v>21</v>
      </c>
      <c r="R9" s="0"/>
      <c r="S9" s="0"/>
    </row>
    <row r="10" customFormat="false" ht="12.8" hidden="false" customHeight="false" outlineLevel="0" collapsed="false">
      <c r="A10" s="21" t="s">
        <v>22</v>
      </c>
      <c r="B10" s="30" t="n">
        <f aca="false">Positionnement_tronçon_X0!D11</f>
        <v>1450</v>
      </c>
      <c r="O10" s="0"/>
      <c r="P10" s="0"/>
      <c r="R10" s="0"/>
      <c r="S10" s="0"/>
    </row>
    <row r="11" s="21" customFormat="true" ht="12.8" hidden="false" customHeight="false" outlineLevel="0" collapsed="false">
      <c r="A11" s="21" t="s">
        <v>21</v>
      </c>
      <c r="B11" s="33" t="n">
        <v>50</v>
      </c>
      <c r="C11" s="22"/>
      <c r="R11" s="0"/>
      <c r="S11" s="0"/>
    </row>
    <row r="12" s="21" customFormat="true" ht="10.5" hidden="false" customHeight="true" outlineLevel="0" collapsed="false">
      <c r="A12" s="0"/>
      <c r="B12" s="0"/>
      <c r="D12" s="34"/>
      <c r="O12" s="35" t="n">
        <f aca="false">B35/I20*B9</f>
        <v>6.42697034482758</v>
      </c>
      <c r="P12" s="21" t="s">
        <v>23</v>
      </c>
      <c r="R12" s="0"/>
      <c r="S12" s="0"/>
    </row>
    <row r="13" s="21" customFormat="true" ht="13.6" hidden="false" customHeight="true" outlineLevel="0" collapsed="false">
      <c r="A13" s="0"/>
      <c r="B13" s="0"/>
      <c r="D13" s="34"/>
      <c r="O13" s="0"/>
      <c r="P13" s="0"/>
      <c r="R13" s="0"/>
      <c r="S13" s="0"/>
    </row>
    <row r="14" s="21" customFormat="true" ht="15.65" hidden="false" customHeight="true" outlineLevel="0" collapsed="false">
      <c r="D14" s="34"/>
      <c r="O14" s="36" t="s">
        <v>24</v>
      </c>
      <c r="P14" s="36"/>
      <c r="Q14" s="37" t="n">
        <f aca="false">((B29-B33)/B10*E20)+-B28-O32</f>
        <v>5.29905708965517</v>
      </c>
      <c r="R14" s="29" t="s">
        <v>25</v>
      </c>
      <c r="S14" s="0"/>
    </row>
    <row r="15" s="21" customFormat="true" ht="12.75" hidden="false" customHeight="true" outlineLevel="0" collapsed="false">
      <c r="D15" s="34"/>
      <c r="O15" s="35" t="n">
        <f aca="false">B11-B27-(O12/B9*E20)</f>
        <v>22.9087335310345</v>
      </c>
      <c r="P15" s="38" t="s">
        <v>26</v>
      </c>
      <c r="Q15" s="39" t="s">
        <v>27</v>
      </c>
      <c r="R15" s="39"/>
      <c r="T15" s="0"/>
    </row>
    <row r="16" s="21" customFormat="true" ht="13.6" hidden="false" customHeight="true" outlineLevel="0" collapsed="false">
      <c r="D16" s="34"/>
      <c r="O16" s="35" t="n">
        <f aca="false">B11-B27-(O12/B9*E20)-O32</f>
        <v>17.1967335310345</v>
      </c>
      <c r="P16" s="38" t="s">
        <v>28</v>
      </c>
      <c r="Q16" s="39"/>
      <c r="R16" s="39"/>
      <c r="T16" s="0"/>
    </row>
    <row r="17" s="21" customFormat="true" ht="18.4" hidden="false" customHeight="true" outlineLevel="0" collapsed="false">
      <c r="D17" s="34"/>
      <c r="O17" s="0"/>
      <c r="P17" s="0"/>
      <c r="T17" s="0"/>
    </row>
    <row r="18" s="21" customFormat="true" ht="30.65" hidden="false" customHeight="true" outlineLevel="0" collapsed="false">
      <c r="A18" s="40" t="s">
        <v>29</v>
      </c>
      <c r="B18" s="40"/>
      <c r="D18" s="34"/>
      <c r="O18" s="41" t="n">
        <f aca="false">B11-B27</f>
        <v>22.95158</v>
      </c>
      <c r="P18" s="42" t="s">
        <v>30</v>
      </c>
    </row>
    <row r="19" s="21" customFormat="true" ht="12.8" hidden="false" customHeight="false" outlineLevel="0" collapsed="false">
      <c r="A19" s="21" t="s">
        <v>31</v>
      </c>
      <c r="B19" s="43" t="n">
        <v>10.7335</v>
      </c>
      <c r="D19" s="34"/>
    </row>
    <row r="20" s="21" customFormat="true" ht="12.8" hidden="false" customHeight="false" outlineLevel="0" collapsed="false">
      <c r="A20" s="21" t="s">
        <v>32</v>
      </c>
      <c r="B20" s="43" t="n">
        <v>-4.3422</v>
      </c>
      <c r="D20" s="34"/>
      <c r="E20" s="15" t="n">
        <v>10</v>
      </c>
      <c r="G20" s="44" t="n">
        <f aca="false">-B10/2</f>
        <v>-725</v>
      </c>
      <c r="H20" s="45"/>
      <c r="I20" s="44" t="n">
        <f aca="false">B10</f>
        <v>1450</v>
      </c>
      <c r="J20" s="45"/>
      <c r="K20" s="44" t="n">
        <f aca="false">B10/2</f>
        <v>725</v>
      </c>
      <c r="L20" s="45"/>
      <c r="M20" s="44" t="n">
        <f aca="false">(B9-I20-E20)</f>
        <v>40</v>
      </c>
      <c r="N20" s="44"/>
      <c r="O20" s="0"/>
      <c r="P20" s="0"/>
      <c r="Q20" s="0"/>
    </row>
    <row r="21" s="21" customFormat="true" ht="12.8" hidden="false" customHeight="false" outlineLevel="0" collapsed="false">
      <c r="D21" s="34"/>
      <c r="E21" s="46" t="n">
        <f aca="false">(B9-I20)/2</f>
        <v>25</v>
      </c>
      <c r="G21" s="47" t="s">
        <v>33</v>
      </c>
      <c r="H21" s="47"/>
      <c r="I21" s="45"/>
      <c r="J21" s="45"/>
      <c r="K21" s="45"/>
      <c r="L21" s="45"/>
      <c r="M21" s="45"/>
      <c r="N21" s="45"/>
      <c r="P21" s="0"/>
      <c r="Q21" s="0"/>
      <c r="R21" s="0"/>
    </row>
    <row r="22" customFormat="false" ht="12.8" hidden="false" customHeight="false" outlineLevel="0" collapsed="false">
      <c r="A22" s="21" t="s">
        <v>34</v>
      </c>
      <c r="B22" s="43" t="n">
        <v>9.7363</v>
      </c>
      <c r="D22" s="27"/>
      <c r="G22" s="21"/>
      <c r="H22" s="45"/>
      <c r="I22" s="45"/>
      <c r="J22" s="45"/>
      <c r="L22" s="45"/>
      <c r="M22" s="45"/>
      <c r="N22" s="45"/>
      <c r="O22" s="0"/>
      <c r="P22" s="0"/>
      <c r="Q22" s="0"/>
    </row>
    <row r="23" s="21" customFormat="true" ht="12.8" hidden="false" customHeight="false" outlineLevel="0" collapsed="false">
      <c r="A23" s="21" t="s">
        <v>35</v>
      </c>
      <c r="B23" s="43" t="n">
        <v>-3.3606</v>
      </c>
      <c r="C23" s="22"/>
      <c r="D23" s="27"/>
      <c r="E23" s="0"/>
      <c r="F23" s="0"/>
      <c r="L23" s="45"/>
      <c r="M23" s="45"/>
      <c r="N23" s="45"/>
    </row>
    <row r="24" customFormat="false" ht="12.8" hidden="false" customHeight="false" outlineLevel="0" collapsed="false">
      <c r="D24" s="27"/>
    </row>
    <row r="25" customFormat="false" ht="12.8" hidden="false" customHeight="false" outlineLevel="0" collapsed="false">
      <c r="A25" s="21" t="s">
        <v>36</v>
      </c>
      <c r="B25" s="43" t="n">
        <v>28.56</v>
      </c>
      <c r="D25" s="34"/>
      <c r="P25" s="0"/>
      <c r="Q25" s="0"/>
    </row>
    <row r="26" customFormat="false" ht="12.8" hidden="false" customHeight="false" outlineLevel="0" collapsed="false">
      <c r="A26" s="0"/>
      <c r="M26" s="48"/>
      <c r="N26" s="48"/>
      <c r="P26" s="0"/>
      <c r="Q26" s="0"/>
    </row>
    <row r="27" customFormat="false" ht="12.8" hidden="false" customHeight="false" outlineLevel="0" collapsed="false">
      <c r="A27" s="21" t="s">
        <v>37</v>
      </c>
      <c r="B27" s="49" t="n">
        <f aca="false">B19*B7/100</f>
        <v>27.04842</v>
      </c>
    </row>
    <row r="28" customFormat="false" ht="12.8" hidden="false" customHeight="false" outlineLevel="0" collapsed="false">
      <c r="A28" s="21" t="s">
        <v>38</v>
      </c>
      <c r="B28" s="49" t="n">
        <f aca="false">B20*B7/100</f>
        <v>-10.942344</v>
      </c>
      <c r="O28" s="0"/>
      <c r="P28" s="0"/>
    </row>
    <row r="29" s="21" customFormat="true" ht="12.8" hidden="false" customHeight="false" outlineLevel="0" collapsed="false">
      <c r="A29" s="21" t="s">
        <v>39</v>
      </c>
      <c r="B29" s="49" t="n">
        <f aca="false">B27-B28</f>
        <v>37.990764</v>
      </c>
      <c r="C29" s="22"/>
      <c r="E29" s="50"/>
      <c r="K29" s="0"/>
      <c r="O29" s="51"/>
    </row>
    <row r="30" s="21" customFormat="true" ht="12.8" hidden="false" customHeight="false" outlineLevel="0" collapsed="false">
      <c r="B30" s="49"/>
      <c r="C30" s="22"/>
      <c r="O30" s="0"/>
      <c r="P30" s="0"/>
      <c r="Q30" s="0"/>
    </row>
    <row r="31" s="21" customFormat="true" ht="12.8" hidden="false" customHeight="false" outlineLevel="0" collapsed="false">
      <c r="A31" s="21" t="s">
        <v>40</v>
      </c>
      <c r="B31" s="49" t="n">
        <f aca="false">B22*B8/100</f>
        <v>20.835682</v>
      </c>
      <c r="C31" s="22"/>
      <c r="O31" s="0"/>
      <c r="P31" s="0"/>
    </row>
    <row r="32" s="21" customFormat="true" ht="12.8" hidden="false" customHeight="false" outlineLevel="0" collapsed="false">
      <c r="A32" s="21" t="s">
        <v>41</v>
      </c>
      <c r="B32" s="49" t="n">
        <f aca="false">B23*B8/100</f>
        <v>-7.191684</v>
      </c>
      <c r="C32" s="22"/>
      <c r="O32" s="30" t="n">
        <f aca="false">M37*B25/100</f>
        <v>5.712</v>
      </c>
      <c r="P32" s="21" t="s">
        <v>42</v>
      </c>
    </row>
    <row r="33" s="21" customFormat="true" ht="12.8" hidden="false" customHeight="false" outlineLevel="0" collapsed="false">
      <c r="A33" s="21" t="s">
        <v>43</v>
      </c>
      <c r="B33" s="49" t="n">
        <f aca="false">B31-B32</f>
        <v>28.027366</v>
      </c>
      <c r="C33" s="22"/>
    </row>
    <row r="34" s="21" customFormat="true" ht="19.4" hidden="false" customHeight="true" outlineLevel="0" collapsed="false">
      <c r="B34" s="49"/>
      <c r="C34" s="22"/>
      <c r="O34" s="52" t="s">
        <v>44</v>
      </c>
      <c r="P34" s="52"/>
      <c r="Q34" s="0"/>
    </row>
    <row r="35" customFormat="false" ht="12.8" hidden="false" customHeight="false" outlineLevel="0" collapsed="false">
      <c r="A35" s="21" t="s">
        <v>45</v>
      </c>
      <c r="B35" s="49" t="n">
        <f aca="false">B27-B31</f>
        <v>6.21273799999999</v>
      </c>
      <c r="P35" s="0"/>
    </row>
    <row r="36" customFormat="false" ht="12.8" hidden="false" customHeight="false" outlineLevel="0" collapsed="false">
      <c r="A36" s="21" t="s">
        <v>46</v>
      </c>
      <c r="B36" s="49" t="n">
        <f aca="false">B29-B33</f>
        <v>9.963398</v>
      </c>
    </row>
    <row r="37" customFormat="false" ht="12.8" hidden="false" customHeight="false" outlineLevel="0" collapsed="false">
      <c r="M37" s="43" t="n">
        <v>20</v>
      </c>
    </row>
    <row r="38" customFormat="false" ht="12.8" hidden="false" customHeight="false" outlineLevel="0" collapsed="false">
      <c r="M38" s="0"/>
      <c r="N38" s="0"/>
    </row>
  </sheetData>
  <sheetProtection sheet="true" objects="true" scenarios="true"/>
  <mergeCells count="5">
    <mergeCell ref="A1:P1"/>
    <mergeCell ref="O14:P14"/>
    <mergeCell ref="Q15:R16"/>
    <mergeCell ref="A18:B18"/>
    <mergeCell ref="O34:P34"/>
  </mergeCells>
  <conditionalFormatting sqref="O15:O16">
    <cfRule type="cellIs" priority="2" operator="lessThan" aboveAverage="0" equalAverage="0" bottom="0" percent="0" rank="0" text="" dxfId="0">
      <formula>'Alignement extrados'!$Q$14</formula>
    </cfRule>
    <cfRule type="cellIs" priority="3" operator="equal" aboveAverage="0" equalAverage="0" bottom="0" percent="0" rank="0" text="" dxfId="1">
      <formula>0</formula>
    </cfRule>
  </conditionalFormatting>
  <conditionalFormatting sqref="O14">
    <cfRule type="expression" priority="4" aboveAverage="0" equalAverage="0" bottom="0" percent="0" rank="0" text="" dxfId="0">
      <formula>'Alignement extrados'!$O$15&lt;'Alignement extrados'!$Q$14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4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13" activeCellId="0" sqref="E13"/>
    </sheetView>
  </sheetViews>
  <sheetFormatPr defaultRowHeight="12.8" zeroHeight="false" outlineLevelRow="0" outlineLevelCol="0"/>
  <cols>
    <col collapsed="false" customWidth="true" hidden="false" outlineLevel="0" max="1" min="1" style="0" width="15.28"/>
    <col collapsed="false" customWidth="true" hidden="false" outlineLevel="0" max="4" min="2" style="0" width="10.61"/>
    <col collapsed="false" customWidth="true" hidden="false" outlineLevel="0" max="5" min="5" style="0" width="21.47"/>
    <col collapsed="false" customWidth="true" hidden="false" outlineLevel="0" max="7" min="6" style="53" width="10.2"/>
    <col collapsed="false" customWidth="true" hidden="false" outlineLevel="0" max="8" min="8" style="53" width="3.28"/>
    <col collapsed="false" customWidth="true" hidden="false" outlineLevel="0" max="10" min="9" style="53" width="10.2"/>
    <col collapsed="false" customWidth="true" hidden="false" outlineLevel="0" max="11" min="11" style="53" width="3.54"/>
    <col collapsed="false" customWidth="true" hidden="false" outlineLevel="0" max="13" min="12" style="53" width="10.2"/>
    <col collapsed="false" customWidth="true" hidden="false" outlineLevel="0" max="14" min="14" style="53" width="2.52"/>
    <col collapsed="false" customWidth="true" hidden="false" outlineLevel="0" max="16" min="15" style="53" width="10.2"/>
    <col collapsed="false" customWidth="true" hidden="false" outlineLevel="0" max="17" min="17" style="53" width="2.77"/>
    <col collapsed="false" customWidth="true" hidden="false" outlineLevel="0" max="19" min="18" style="53" width="10.2"/>
    <col collapsed="false" customWidth="true" hidden="false" outlineLevel="0" max="20" min="20" style="53" width="2.02"/>
    <col collapsed="false" customWidth="true" hidden="false" outlineLevel="0" max="22" min="21" style="53" width="10.2"/>
    <col collapsed="false" customWidth="false" hidden="false" outlineLevel="0" max="34" min="23" style="53" width="11.52"/>
    <col collapsed="false" customWidth="false" hidden="false" outlineLevel="0" max="1025" min="35" style="0" width="11.52"/>
  </cols>
  <sheetData>
    <row r="1" s="55" customFormat="true" ht="29.2" hidden="false" customHeight="true" outlineLevel="0" collapsed="false">
      <c r="A1" s="54" t="s">
        <v>47</v>
      </c>
      <c r="B1" s="54"/>
      <c r="C1" s="54"/>
      <c r="F1" s="53" t="s">
        <v>48</v>
      </c>
      <c r="G1" s="53"/>
      <c r="H1" s="56"/>
      <c r="I1" s="53" t="s">
        <v>48</v>
      </c>
      <c r="J1" s="56"/>
      <c r="K1" s="56"/>
      <c r="L1" s="53" t="s">
        <v>49</v>
      </c>
      <c r="M1" s="56"/>
      <c r="N1" s="56"/>
      <c r="O1" s="53" t="s">
        <v>50</v>
      </c>
      <c r="P1" s="56"/>
      <c r="Q1" s="56"/>
      <c r="R1" s="53" t="s">
        <v>51</v>
      </c>
      <c r="S1" s="53"/>
      <c r="T1" s="53"/>
      <c r="U1" s="53" t="s">
        <v>52</v>
      </c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MH1" s="0"/>
      <c r="AMI1" s="0"/>
      <c r="AMJ1" s="0"/>
    </row>
    <row r="2" s="55" customFormat="true" ht="10.75" hidden="false" customHeight="true" outlineLevel="0" collapsed="false">
      <c r="A2" s="57" t="s">
        <v>53</v>
      </c>
      <c r="F2" s="53"/>
      <c r="G2" s="53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MH2" s="0"/>
      <c r="AMI2" s="0"/>
      <c r="AMJ2" s="0"/>
    </row>
    <row r="3" s="55" customFormat="true" ht="10.75" hidden="false" customHeight="true" outlineLevel="0" collapsed="false">
      <c r="F3" s="53"/>
      <c r="G3" s="53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MH3" s="0"/>
      <c r="AMI3" s="0"/>
      <c r="AMJ3" s="0"/>
    </row>
    <row r="4" customFormat="false" ht="40" hidden="false" customHeight="true" outlineLevel="0" collapsed="false">
      <c r="A4" s="58" t="s">
        <v>54</v>
      </c>
      <c r="B4" s="58" t="s">
        <v>55</v>
      </c>
      <c r="C4" s="58" t="s">
        <v>56</v>
      </c>
      <c r="D4" s="58" t="s">
        <v>57</v>
      </c>
      <c r="F4" s="53" t="n">
        <v>0.99976</v>
      </c>
      <c r="G4" s="53" t="n">
        <v>0.00264</v>
      </c>
      <c r="I4" s="53" t="n">
        <v>0.99996</v>
      </c>
      <c r="J4" s="53" t="n">
        <v>0.00058</v>
      </c>
      <c r="L4" s="53" t="n">
        <v>0.99996</v>
      </c>
      <c r="M4" s="53" t="n">
        <v>0.000429</v>
      </c>
      <c r="O4" s="53" t="n">
        <v>100</v>
      </c>
      <c r="P4" s="53" t="n">
        <v>0</v>
      </c>
      <c r="R4" s="53" t="n">
        <v>100</v>
      </c>
      <c r="S4" s="53" t="n">
        <v>0.0064</v>
      </c>
      <c r="U4" s="53" t="n">
        <v>100</v>
      </c>
      <c r="V4" s="53" t="n">
        <v>0</v>
      </c>
    </row>
    <row r="5" customFormat="false" ht="12.8" hidden="false" customHeight="false" outlineLevel="0" collapsed="false">
      <c r="A5" s="0" t="s">
        <v>58</v>
      </c>
      <c r="B5" s="20" t="n">
        <v>8.7785</v>
      </c>
      <c r="C5" s="20" t="n">
        <v>-2.2236</v>
      </c>
      <c r="D5" s="1" t="n">
        <f aca="false">((M72-M75)/(L72-L75)*100)</f>
        <v>25.0355877275342</v>
      </c>
      <c r="F5" s="53" t="n">
        <v>0.999251</v>
      </c>
      <c r="G5" s="53" t="n">
        <v>0.00475</v>
      </c>
      <c r="I5" s="53" t="n">
        <v>0.99976</v>
      </c>
      <c r="J5" s="53" t="n">
        <v>0.002348</v>
      </c>
      <c r="L5" s="53" t="n">
        <v>0.99976</v>
      </c>
      <c r="M5" s="53" t="n">
        <v>0.001508</v>
      </c>
      <c r="O5" s="53" t="n">
        <v>99.893</v>
      </c>
      <c r="P5" s="53" t="n">
        <v>0.35</v>
      </c>
      <c r="R5" s="53" t="n">
        <v>99.9855</v>
      </c>
      <c r="S5" s="53" t="n">
        <v>0.0938</v>
      </c>
      <c r="U5" s="53" t="n">
        <v>99.8929977416992</v>
      </c>
      <c r="V5" s="53" t="n">
        <v>0.57499980926514</v>
      </c>
    </row>
    <row r="6" customFormat="false" ht="12.8" hidden="false" customHeight="false" outlineLevel="0" collapsed="false">
      <c r="A6" s="0" t="s">
        <v>59</v>
      </c>
      <c r="B6" s="20" t="n">
        <v>9.7363</v>
      </c>
      <c r="C6" s="20" t="n">
        <v>-3.3606</v>
      </c>
      <c r="D6" s="1" t="n">
        <f aca="false">(J72-J75)/(I72-I75)*100</f>
        <v>28.4498425006058</v>
      </c>
      <c r="F6" s="53" t="n">
        <v>0.998442</v>
      </c>
      <c r="G6" s="53" t="n">
        <v>0.006999</v>
      </c>
      <c r="I6" s="53" t="n">
        <v>0.999251</v>
      </c>
      <c r="J6" s="53" t="n">
        <v>0.004188</v>
      </c>
      <c r="L6" s="53" t="n">
        <v>0.999251</v>
      </c>
      <c r="M6" s="53" t="n">
        <v>0.003703</v>
      </c>
      <c r="O6" s="53" t="n">
        <v>99.572</v>
      </c>
      <c r="P6" s="53" t="n">
        <v>0.75</v>
      </c>
      <c r="R6" s="53" t="n">
        <v>99.893</v>
      </c>
      <c r="S6" s="53" t="n">
        <v>0.3331</v>
      </c>
      <c r="U6" s="53" t="n">
        <v>99.5719985961914</v>
      </c>
      <c r="V6" s="53" t="n">
        <v>1.13199996948242</v>
      </c>
    </row>
    <row r="7" customFormat="false" ht="12.8" hidden="false" customHeight="false" outlineLevel="0" collapsed="false">
      <c r="A7" s="0" t="s">
        <v>60</v>
      </c>
      <c r="B7" s="20" t="n">
        <v>10.7335</v>
      </c>
      <c r="C7" s="20" t="n">
        <v>-4.3422</v>
      </c>
      <c r="D7" s="59" t="n">
        <f aca="false">((G70-G74)/(F70-F74)*100)</f>
        <v>28.5608583055863</v>
      </c>
      <c r="F7" s="53" t="n">
        <v>0.997344</v>
      </c>
      <c r="G7" s="53" t="n">
        <v>0.009453</v>
      </c>
      <c r="I7" s="53" t="n">
        <v>0.998442</v>
      </c>
      <c r="J7" s="53" t="n">
        <v>0.006158</v>
      </c>
      <c r="L7" s="53" t="n">
        <v>0.998443</v>
      </c>
      <c r="M7" s="53" t="n">
        <v>0.005782</v>
      </c>
      <c r="O7" s="53" t="n">
        <v>99.039</v>
      </c>
      <c r="P7" s="53" t="n">
        <v>1.24</v>
      </c>
      <c r="R7" s="53" t="n">
        <v>99.7398</v>
      </c>
      <c r="S7" s="53" t="n">
        <v>0.6166</v>
      </c>
      <c r="U7" s="53" t="n">
        <v>99.0390014648438</v>
      </c>
      <c r="V7" s="53" t="n">
        <v>1.67199993133545</v>
      </c>
    </row>
    <row r="8" customFormat="false" ht="12.95" hidden="false" customHeight="true" outlineLevel="0" collapsed="false">
      <c r="A8" s="0" t="s">
        <v>61</v>
      </c>
      <c r="B8" s="20" t="n">
        <v>4.498</v>
      </c>
      <c r="C8" s="20" t="n">
        <v>-4.498</v>
      </c>
      <c r="D8" s="1" t="n">
        <f aca="false">(P52-P49)/(O52-O49)*100</f>
        <v>12.4882922260381</v>
      </c>
      <c r="F8" s="53" t="n">
        <v>0.996011</v>
      </c>
      <c r="G8" s="53" t="n">
        <v>0.012158</v>
      </c>
      <c r="I8" s="53" t="n">
        <v>0.997344</v>
      </c>
      <c r="J8" s="53" t="n">
        <v>0.008321</v>
      </c>
      <c r="L8" s="53" t="n">
        <v>0.997345</v>
      </c>
      <c r="M8" s="53" t="n">
        <v>0.007373</v>
      </c>
      <c r="O8" s="53" t="n">
        <v>98.296</v>
      </c>
      <c r="P8" s="53" t="n">
        <v>1.658</v>
      </c>
      <c r="R8" s="53" t="n">
        <v>99.572</v>
      </c>
      <c r="S8" s="53" t="n">
        <v>0.8331</v>
      </c>
      <c r="U8" s="53" t="n">
        <v>98.2959976196289</v>
      </c>
      <c r="V8" s="53" t="n">
        <v>2.1899995803833</v>
      </c>
    </row>
    <row r="9" customFormat="false" ht="12.8" hidden="false" customHeight="false" outlineLevel="0" collapsed="false">
      <c r="A9" s="0" t="s">
        <v>62</v>
      </c>
      <c r="B9" s="20" t="n">
        <v>4.998</v>
      </c>
      <c r="C9" s="20" t="n">
        <v>-4.998</v>
      </c>
      <c r="D9" s="1" t="n">
        <f aca="false">(S62-S59)/(R62-R59)*100</f>
        <v>13.850156087409</v>
      </c>
      <c r="F9" s="53" t="n">
        <v>0.994486</v>
      </c>
      <c r="G9" s="53" t="n">
        <v>0.015075</v>
      </c>
      <c r="I9" s="53" t="n">
        <v>0.996012</v>
      </c>
      <c r="J9" s="53" t="n">
        <v>0.010732</v>
      </c>
      <c r="L9" s="53" t="n">
        <v>0.996012</v>
      </c>
      <c r="M9" s="53" t="n">
        <v>0.009678</v>
      </c>
      <c r="O9" s="53" t="n">
        <v>97.347</v>
      </c>
      <c r="P9" s="53" t="n">
        <v>2.008</v>
      </c>
      <c r="R9" s="53" t="n">
        <v>99.3827</v>
      </c>
      <c r="S9" s="53" t="n">
        <v>1.019</v>
      </c>
      <c r="U9" s="53" t="n">
        <v>97.3470001220703</v>
      </c>
      <c r="V9" s="53" t="n">
        <v>2.6870002746582</v>
      </c>
    </row>
    <row r="10" customFormat="false" ht="12.8" hidden="false" customHeight="false" outlineLevel="0" collapsed="false">
      <c r="A10" s="0" t="s">
        <v>63</v>
      </c>
      <c r="B10" s="60" t="n">
        <v>5.9910001754761</v>
      </c>
      <c r="C10" s="60" t="n">
        <v>-5.9910001754761</v>
      </c>
      <c r="D10" s="1" t="n">
        <f aca="false">(V50-V47)/(U50-U47)*100</f>
        <v>18.5450464161323</v>
      </c>
      <c r="F10" s="53" t="n">
        <v>0.992639</v>
      </c>
      <c r="G10" s="53" t="n">
        <v>0.018132</v>
      </c>
      <c r="I10" s="53" t="n">
        <v>0.994487</v>
      </c>
      <c r="J10" s="53" t="n">
        <v>0.01335</v>
      </c>
      <c r="L10" s="53" t="n">
        <v>0.994487</v>
      </c>
      <c r="M10" s="53" t="n">
        <v>0.01208</v>
      </c>
      <c r="O10" s="53" t="n">
        <v>96.194</v>
      </c>
      <c r="P10" s="53" t="n">
        <v>2.345</v>
      </c>
      <c r="R10" s="53" t="n">
        <v>99.039</v>
      </c>
      <c r="S10" s="53" t="n">
        <v>1.3109</v>
      </c>
      <c r="U10" s="53" t="n">
        <v>96.1940002441406</v>
      </c>
      <c r="V10" s="53" t="n">
        <v>3.15799999237061</v>
      </c>
    </row>
    <row r="11" customFormat="false" ht="12.8" hidden="false" customHeight="false" outlineLevel="0" collapsed="false">
      <c r="B11" s="20"/>
      <c r="C11" s="20"/>
      <c r="F11" s="53" t="n">
        <v>0.990295</v>
      </c>
      <c r="G11" s="53" t="n">
        <v>0.021366</v>
      </c>
      <c r="I11" s="53" t="n">
        <v>0.99264</v>
      </c>
      <c r="J11" s="53" t="n">
        <v>0.016098</v>
      </c>
      <c r="L11" s="53" t="n">
        <v>0.992641</v>
      </c>
      <c r="M11" s="53" t="n">
        <v>0.01455</v>
      </c>
      <c r="O11" s="53" t="n">
        <v>94.844</v>
      </c>
      <c r="P11" s="53" t="n">
        <v>2.702</v>
      </c>
      <c r="R11" s="53" t="n">
        <v>98.5299</v>
      </c>
      <c r="S11" s="53" t="n">
        <v>1.697</v>
      </c>
      <c r="U11" s="53" t="n">
        <v>94.8440017700195</v>
      </c>
      <c r="V11" s="53" t="n">
        <v>3.60200023651123</v>
      </c>
    </row>
    <row r="12" customFormat="false" ht="12.8" hidden="false" customHeight="false" outlineLevel="0" collapsed="false">
      <c r="B12" s="20"/>
      <c r="C12" s="20"/>
      <c r="F12" s="53" t="n">
        <v>0.987413</v>
      </c>
      <c r="G12" s="53" t="n">
        <v>0.024905</v>
      </c>
      <c r="I12" s="53" t="n">
        <v>0.990296</v>
      </c>
      <c r="J12" s="53" t="n">
        <v>0.018999</v>
      </c>
      <c r="L12" s="53" t="n">
        <v>0.990297</v>
      </c>
      <c r="M12" s="53" t="n">
        <v>0.017196</v>
      </c>
      <c r="O12" s="53" t="n">
        <v>93.301</v>
      </c>
      <c r="P12" s="53" t="n">
        <v>3.017</v>
      </c>
      <c r="R12" s="53" t="n">
        <v>98.296</v>
      </c>
      <c r="S12" s="53" t="n">
        <v>1.842</v>
      </c>
      <c r="U12" s="53" t="n">
        <v>93.3010025024414</v>
      </c>
      <c r="V12" s="53" t="n">
        <v>4.0150003433228</v>
      </c>
    </row>
    <row r="13" customFormat="false" ht="12.8" hidden="false" customHeight="false" outlineLevel="0" collapsed="false">
      <c r="B13" s="20"/>
      <c r="C13" s="20"/>
      <c r="F13" s="53" t="n">
        <v>0.983969</v>
      </c>
      <c r="G13" s="53" t="n">
        <v>0.02878</v>
      </c>
      <c r="I13" s="53" t="n">
        <v>0.987414</v>
      </c>
      <c r="J13" s="53" t="n">
        <v>0.022172</v>
      </c>
      <c r="L13" s="53" t="n">
        <v>0.987415</v>
      </c>
      <c r="M13" s="53" t="n">
        <v>0.020144</v>
      </c>
      <c r="O13" s="53" t="n">
        <v>91.573</v>
      </c>
      <c r="P13" s="53" t="n">
        <v>3.294</v>
      </c>
      <c r="R13" s="53" t="n">
        <v>97.9278</v>
      </c>
      <c r="S13" s="53" t="n">
        <v>2.0148</v>
      </c>
      <c r="U13" s="53" t="n">
        <v>91.572998046875</v>
      </c>
      <c r="V13" s="53" t="n">
        <v>4.3940000534058</v>
      </c>
    </row>
    <row r="14" customFormat="false" ht="12.8" hidden="false" customHeight="true" outlineLevel="0" collapsed="false">
      <c r="B14" s="20"/>
      <c r="C14" s="20"/>
      <c r="F14" s="53" t="n">
        <v>0.979771</v>
      </c>
      <c r="G14" s="53" t="n">
        <v>0.032964</v>
      </c>
      <c r="I14" s="53" t="n">
        <v>0.98397</v>
      </c>
      <c r="J14" s="53" t="n">
        <v>0.025652</v>
      </c>
      <c r="L14" s="53" t="n">
        <v>0.983972</v>
      </c>
      <c r="M14" s="53" t="n">
        <v>0.023374</v>
      </c>
      <c r="O14" s="53" t="n">
        <v>89.668</v>
      </c>
      <c r="P14" s="53" t="n">
        <v>3.551</v>
      </c>
      <c r="R14" s="53" t="n">
        <v>97.347</v>
      </c>
      <c r="S14" s="53" t="n">
        <v>2.2309</v>
      </c>
      <c r="U14" s="53" t="n">
        <v>89.6679992675781</v>
      </c>
      <c r="V14" s="53" t="n">
        <v>4.7379999160767</v>
      </c>
    </row>
    <row r="15" customFormat="false" ht="12.8" hidden="false" customHeight="false" outlineLevel="0" collapsed="false">
      <c r="B15" s="20"/>
      <c r="C15" s="20"/>
      <c r="F15" s="53" t="n">
        <v>0.974649</v>
      </c>
      <c r="G15" s="53" t="n">
        <v>0.037526</v>
      </c>
      <c r="I15" s="53" t="n">
        <v>0.979772</v>
      </c>
      <c r="J15" s="53" t="n">
        <v>0.029417</v>
      </c>
      <c r="L15" s="53" t="n">
        <v>0.979774</v>
      </c>
      <c r="M15" s="53" t="n">
        <v>0.026894</v>
      </c>
      <c r="O15" s="53" t="n">
        <v>87.592</v>
      </c>
      <c r="P15" s="53" t="n">
        <v>3.784</v>
      </c>
      <c r="R15" s="53" t="n">
        <v>96.194</v>
      </c>
      <c r="S15" s="53" t="n">
        <v>2.6053</v>
      </c>
      <c r="U15" s="53" t="n">
        <v>87.5920028686523</v>
      </c>
      <c r="V15" s="53" t="n">
        <v>5.0430002212524</v>
      </c>
    </row>
    <row r="16" customFormat="false" ht="12.8" hidden="false" customHeight="false" outlineLevel="0" collapsed="false">
      <c r="B16" s="20"/>
      <c r="C16" s="20"/>
      <c r="F16" s="53" t="n">
        <v>0.968457</v>
      </c>
      <c r="G16" s="53" t="n">
        <v>0.042472</v>
      </c>
      <c r="I16" s="53" t="n">
        <v>0.974651</v>
      </c>
      <c r="J16" s="53" t="n">
        <v>0.033531</v>
      </c>
      <c r="L16" s="53" t="n">
        <v>0.974652</v>
      </c>
      <c r="M16" s="53" t="n">
        <v>0.030748</v>
      </c>
      <c r="O16" s="53" t="n">
        <v>85.355</v>
      </c>
      <c r="P16" s="53" t="n">
        <v>3.982</v>
      </c>
      <c r="R16" s="53" t="n">
        <v>95.3685</v>
      </c>
      <c r="S16" s="53" t="n">
        <v>2.8541</v>
      </c>
      <c r="U16" s="53" t="n">
        <v>85.3550033569336</v>
      </c>
      <c r="V16" s="53" t="n">
        <v>5.3079996109009</v>
      </c>
    </row>
    <row r="17" customFormat="false" ht="12.8" hidden="false" customHeight="false" outlineLevel="0" collapsed="false">
      <c r="B17" s="20"/>
      <c r="C17" s="20"/>
      <c r="F17" s="53" t="n">
        <v>0.96103</v>
      </c>
      <c r="G17" s="53" t="n">
        <v>0.047738</v>
      </c>
      <c r="I17" s="53" t="n">
        <v>0.968459</v>
      </c>
      <c r="J17" s="53" t="n">
        <v>0.037998</v>
      </c>
      <c r="L17" s="53" t="n">
        <v>0.968461</v>
      </c>
      <c r="M17" s="53" t="n">
        <v>0.034937</v>
      </c>
      <c r="O17" s="53" t="n">
        <v>82.967</v>
      </c>
      <c r="P17" s="53" t="n">
        <v>4.147</v>
      </c>
      <c r="R17" s="53" t="n">
        <v>94.844</v>
      </c>
      <c r="S17" s="53" t="n">
        <v>3.002</v>
      </c>
      <c r="U17" s="53" t="n">
        <v>82.9670028686523</v>
      </c>
      <c r="V17" s="53" t="n">
        <v>5.5310001373291</v>
      </c>
    </row>
    <row r="18" customFormat="false" ht="12.8" hidden="false" customHeight="false" outlineLevel="0" collapsed="false">
      <c r="B18" s="20"/>
      <c r="F18" s="53" t="n">
        <v>0.952261</v>
      </c>
      <c r="G18" s="53" t="n">
        <v>0.053254</v>
      </c>
      <c r="I18" s="53" t="n">
        <v>0.961032</v>
      </c>
      <c r="J18" s="53" t="n">
        <v>0.042763</v>
      </c>
      <c r="L18" s="53" t="n">
        <v>0.961034</v>
      </c>
      <c r="M18" s="53" t="n">
        <v>0.039423</v>
      </c>
      <c r="O18" s="53" t="n">
        <v>80.438</v>
      </c>
      <c r="P18" s="53" t="n">
        <v>4.281</v>
      </c>
      <c r="R18" s="53" t="n">
        <v>94.1749</v>
      </c>
      <c r="S18" s="53" t="n">
        <v>3.1682</v>
      </c>
      <c r="U18" s="53" t="n">
        <v>80.4380035400391</v>
      </c>
      <c r="V18" s="53" t="n">
        <v>5.7119998931885</v>
      </c>
    </row>
    <row r="19" customFormat="false" ht="12.8" hidden="false" customHeight="false" outlineLevel="0" collapsed="false">
      <c r="B19" s="20"/>
      <c r="C19" s="20"/>
      <c r="F19" s="53" t="n">
        <v>0.942106</v>
      </c>
      <c r="G19" s="53" t="n">
        <v>0.05892</v>
      </c>
      <c r="I19" s="53" t="n">
        <v>0.952263</v>
      </c>
      <c r="J19" s="53" t="n">
        <v>0.047763</v>
      </c>
      <c r="L19" s="53" t="n">
        <v>0.952266</v>
      </c>
      <c r="M19" s="53" t="n">
        <v>0.044145</v>
      </c>
      <c r="O19" s="53" t="n">
        <v>77.779</v>
      </c>
      <c r="P19" s="53" t="n">
        <v>4.386</v>
      </c>
      <c r="R19" s="53" t="n">
        <v>93.301</v>
      </c>
      <c r="S19" s="53" t="n">
        <v>3.352</v>
      </c>
      <c r="U19" s="53" t="n">
        <v>77.7789993286133</v>
      </c>
      <c r="V19" s="53" t="n">
        <v>5.8479995727539</v>
      </c>
    </row>
    <row r="20" customFormat="false" ht="12.8" hidden="false" customHeight="false" outlineLevel="0" collapsed="false">
      <c r="B20" s="20"/>
      <c r="C20" s="20"/>
      <c r="F20" s="53" t="n">
        <v>0.930662</v>
      </c>
      <c r="G20" s="53" t="n">
        <v>0.064573</v>
      </c>
      <c r="I20" s="53" t="n">
        <v>0.942109</v>
      </c>
      <c r="J20" s="53" t="n">
        <v>0.052907</v>
      </c>
      <c r="L20" s="53" t="n">
        <v>0.942111</v>
      </c>
      <c r="M20" s="53" t="n">
        <v>0.049008</v>
      </c>
      <c r="O20" s="53" t="n">
        <v>75</v>
      </c>
      <c r="P20" s="53" t="n">
        <v>4.459</v>
      </c>
      <c r="R20" s="53" t="n">
        <v>92.382</v>
      </c>
      <c r="S20" s="53" t="n">
        <v>3.5229</v>
      </c>
      <c r="U20" s="53" t="n">
        <v>75</v>
      </c>
      <c r="V20" s="53" t="n">
        <v>5.9409999847412</v>
      </c>
    </row>
    <row r="21" customFormat="false" ht="12.8" hidden="false" customHeight="false" outlineLevel="0" collapsed="false">
      <c r="B21" s="20"/>
      <c r="C21" s="20"/>
      <c r="F21" s="53" t="n">
        <v>0.918152</v>
      </c>
      <c r="G21" s="53" t="n">
        <v>0.070023</v>
      </c>
      <c r="I21" s="53" t="n">
        <v>0.930665</v>
      </c>
      <c r="J21" s="53" t="n">
        <v>0.058048</v>
      </c>
      <c r="L21" s="53" t="n">
        <v>0.930667</v>
      </c>
      <c r="M21" s="53" t="n">
        <v>0.053854</v>
      </c>
      <c r="O21" s="53" t="n">
        <v>72.114</v>
      </c>
      <c r="P21" s="53" t="n">
        <v>4.495</v>
      </c>
      <c r="R21" s="53" t="n">
        <v>91.573</v>
      </c>
      <c r="S21" s="53" t="n">
        <v>3.6598</v>
      </c>
      <c r="U21" s="53" t="n">
        <v>72.1139984130859</v>
      </c>
      <c r="V21" s="53" t="n">
        <v>5.9910001754761</v>
      </c>
    </row>
    <row r="22" customFormat="false" ht="12.8" hidden="false" customHeight="false" outlineLevel="0" collapsed="false">
      <c r="B22" s="20"/>
      <c r="C22" s="20"/>
      <c r="F22" s="53" t="n">
        <v>0.904743</v>
      </c>
      <c r="G22" s="53" t="n">
        <v>0.075168</v>
      </c>
      <c r="I22" s="53" t="n">
        <v>0.918155</v>
      </c>
      <c r="J22" s="53" t="n">
        <v>0.063011</v>
      </c>
      <c r="L22" s="53" t="n">
        <v>0.918158</v>
      </c>
      <c r="M22" s="53" t="n">
        <v>0.058517</v>
      </c>
      <c r="O22" s="53" t="n">
        <v>69.134</v>
      </c>
      <c r="P22" s="53" t="n">
        <v>4.498</v>
      </c>
      <c r="R22" s="53" t="n">
        <v>89.668</v>
      </c>
      <c r="S22" s="53" t="n">
        <v>3.9453</v>
      </c>
      <c r="U22" s="53" t="n">
        <v>69.1340026855469</v>
      </c>
      <c r="V22" s="53" t="n">
        <v>6</v>
      </c>
    </row>
    <row r="23" customFormat="false" ht="12.8" hidden="false" customHeight="false" outlineLevel="0" collapsed="false">
      <c r="B23" s="20"/>
      <c r="C23" s="20"/>
      <c r="F23" s="53" t="n">
        <v>0.890531</v>
      </c>
      <c r="G23" s="53" t="n">
        <v>0.07997</v>
      </c>
      <c r="I23" s="53" t="n">
        <v>0.904746</v>
      </c>
      <c r="J23" s="53" t="n">
        <v>0.067703</v>
      </c>
      <c r="L23" s="53" t="n">
        <v>0.904749</v>
      </c>
      <c r="M23" s="53" t="n">
        <v>0.062912</v>
      </c>
      <c r="O23" s="53" t="n">
        <v>66.072</v>
      </c>
      <c r="P23" s="53" t="n">
        <v>4.473</v>
      </c>
      <c r="R23" s="53" t="n">
        <v>88.5926</v>
      </c>
      <c r="S23" s="53" t="n">
        <v>4.0863</v>
      </c>
      <c r="U23" s="53" t="n">
        <v>66.0719985961914</v>
      </c>
      <c r="V23" s="53" t="n">
        <v>5.9680004119873</v>
      </c>
    </row>
    <row r="24" customFormat="false" ht="12.8" hidden="false" customHeight="false" outlineLevel="0" collapsed="false">
      <c r="B24" s="20"/>
      <c r="C24" s="20"/>
      <c r="F24" s="53" t="n">
        <v>0.875672</v>
      </c>
      <c r="G24" s="53" t="n">
        <v>0.084389</v>
      </c>
      <c r="I24" s="53" t="n">
        <v>0.890534</v>
      </c>
      <c r="J24" s="53" t="n">
        <v>0.072088</v>
      </c>
      <c r="L24" s="53" t="n">
        <v>0.890538</v>
      </c>
      <c r="M24" s="53" t="n">
        <v>0.066987</v>
      </c>
      <c r="O24" s="53" t="n">
        <v>62.941</v>
      </c>
      <c r="P24" s="53" t="n">
        <v>4.421</v>
      </c>
      <c r="R24" s="53" t="n">
        <v>87.592</v>
      </c>
      <c r="S24" s="53" t="n">
        <v>4.2042</v>
      </c>
      <c r="U24" s="53" t="n">
        <v>62.9410018920898</v>
      </c>
      <c r="V24" s="53" t="n">
        <v>5.8990001678467</v>
      </c>
    </row>
    <row r="25" customFormat="false" ht="12.8" hidden="false" customHeight="false" outlineLevel="0" collapsed="false">
      <c r="B25" s="20"/>
      <c r="C25" s="20"/>
      <c r="F25" s="53" t="n">
        <v>0.8603</v>
      </c>
      <c r="G25" s="53" t="n">
        <v>0.088395</v>
      </c>
      <c r="I25" s="53" t="n">
        <v>0.875675</v>
      </c>
      <c r="J25" s="53" t="n">
        <v>0.076129</v>
      </c>
      <c r="L25" s="53" t="n">
        <v>0.875679</v>
      </c>
      <c r="M25" s="53" t="n">
        <v>0.070705</v>
      </c>
      <c r="O25" s="53" t="n">
        <v>59.755</v>
      </c>
      <c r="P25" s="53" t="n">
        <v>4.343</v>
      </c>
      <c r="R25" s="53" t="n">
        <v>86.4813</v>
      </c>
      <c r="S25" s="53" t="n">
        <v>4.3205</v>
      </c>
      <c r="U25" s="53" t="n">
        <v>59.7550010681152</v>
      </c>
      <c r="V25" s="53" t="n">
        <v>5.793999671936</v>
      </c>
    </row>
    <row r="26" customFormat="false" ht="12.8" hidden="false" customHeight="false" outlineLevel="0" collapsed="false">
      <c r="B26" s="20"/>
      <c r="C26" s="20"/>
      <c r="F26" s="53" t="n">
        <v>0.844486</v>
      </c>
      <c r="G26" s="53" t="n">
        <v>0.091994</v>
      </c>
      <c r="I26" s="53" t="n">
        <v>0.860304</v>
      </c>
      <c r="J26" s="53" t="n">
        <v>0.079797</v>
      </c>
      <c r="L26" s="53" t="n">
        <v>0.860307</v>
      </c>
      <c r="M26" s="53" t="n">
        <v>0.074058</v>
      </c>
      <c r="O26" s="53" t="n">
        <v>56.526</v>
      </c>
      <c r="P26" s="53" t="n">
        <v>4.241</v>
      </c>
      <c r="R26" s="53" t="n">
        <v>85.355</v>
      </c>
      <c r="S26" s="53" t="n">
        <v>4.4242</v>
      </c>
      <c r="U26" s="53" t="n">
        <v>56.5260009765625</v>
      </c>
      <c r="V26" s="53" t="n">
        <v>5.6560001373291</v>
      </c>
    </row>
    <row r="27" customFormat="false" ht="12.8" hidden="false" customHeight="false" outlineLevel="0" collapsed="false">
      <c r="B27" s="20"/>
      <c r="C27" s="20"/>
      <c r="F27" s="53" t="n">
        <v>0.828304</v>
      </c>
      <c r="G27" s="53" t="n">
        <v>0.095196</v>
      </c>
      <c r="I27" s="53" t="n">
        <v>0.84449</v>
      </c>
      <c r="J27" s="53" t="n">
        <v>0.083097</v>
      </c>
      <c r="L27" s="53" t="n">
        <v>0.844493</v>
      </c>
      <c r="M27" s="53" t="n">
        <v>0.077026</v>
      </c>
      <c r="O27" s="53" t="n">
        <v>53.27</v>
      </c>
      <c r="P27" s="53" t="n">
        <v>4.116</v>
      </c>
      <c r="R27" s="53" t="n">
        <v>82.967</v>
      </c>
      <c r="S27" s="53" t="n">
        <v>4.6076</v>
      </c>
      <c r="U27" s="53" t="n">
        <v>53.2700004577637</v>
      </c>
      <c r="V27" s="53" t="n">
        <v>5.4879999160767</v>
      </c>
    </row>
    <row r="28" customFormat="false" ht="12.8" hidden="false" customHeight="false" outlineLevel="0" collapsed="false">
      <c r="B28" s="20"/>
      <c r="C28" s="20"/>
      <c r="F28" s="53" t="n">
        <v>0.81185</v>
      </c>
      <c r="G28" s="53" t="n">
        <v>0.098004</v>
      </c>
      <c r="I28" s="53" t="n">
        <v>0.828308</v>
      </c>
      <c r="J28" s="53" t="n">
        <v>0.08604</v>
      </c>
      <c r="L28" s="53" t="n">
        <v>0.828312</v>
      </c>
      <c r="M28" s="53" t="n">
        <v>0.07959</v>
      </c>
      <c r="O28" s="53" t="n">
        <v>50</v>
      </c>
      <c r="P28" s="53" t="n">
        <v>3.97</v>
      </c>
      <c r="R28" s="53" t="n">
        <v>80.438</v>
      </c>
      <c r="S28" s="53" t="n">
        <v>4.7564</v>
      </c>
      <c r="U28" s="53" t="n">
        <v>50</v>
      </c>
      <c r="V28" s="53" t="n">
        <v>5.293999671936</v>
      </c>
    </row>
    <row r="29" customFormat="false" ht="12.8" hidden="false" customHeight="false" outlineLevel="0" collapsed="false">
      <c r="F29" s="53" t="n">
        <v>0.795202</v>
      </c>
      <c r="G29" s="53" t="n">
        <v>0.100415</v>
      </c>
      <c r="I29" s="53" t="n">
        <v>0.811854</v>
      </c>
      <c r="J29" s="53" t="n">
        <v>0.088626</v>
      </c>
      <c r="L29" s="53" t="n">
        <v>0.811858</v>
      </c>
      <c r="M29" s="53" t="n">
        <v>0.081757</v>
      </c>
      <c r="O29" s="53" t="n">
        <v>46.73</v>
      </c>
      <c r="P29" s="53" t="n">
        <v>3.806</v>
      </c>
      <c r="R29" s="53" t="n">
        <v>77.779</v>
      </c>
      <c r="S29" s="53" t="n">
        <v>4.8731</v>
      </c>
      <c r="U29" s="53" t="n">
        <v>46.7299995422363</v>
      </c>
      <c r="V29" s="53" t="n">
        <v>5.076000213623</v>
      </c>
    </row>
    <row r="30" customFormat="false" ht="12.8" hidden="false" customHeight="false" outlineLevel="0" collapsed="false">
      <c r="F30" s="53" t="n">
        <v>0.77838</v>
      </c>
      <c r="G30" s="53" t="n">
        <v>0.102427</v>
      </c>
      <c r="I30" s="53" t="n">
        <v>0.795206</v>
      </c>
      <c r="J30" s="53" t="n">
        <v>0.09085</v>
      </c>
      <c r="L30" s="53" t="n">
        <v>0.79521</v>
      </c>
      <c r="M30" s="53" t="n">
        <v>0.083558</v>
      </c>
      <c r="O30" s="53" t="n">
        <v>43.474</v>
      </c>
      <c r="P30" s="53" t="n">
        <v>3.627</v>
      </c>
      <c r="R30" s="53" t="n">
        <v>75</v>
      </c>
      <c r="S30" s="53" t="n">
        <v>4.9542</v>
      </c>
      <c r="U30" s="53" t="n">
        <v>43.4739990234375</v>
      </c>
      <c r="V30" s="53" t="n">
        <v>4.8380002975464</v>
      </c>
    </row>
    <row r="31" customFormat="false" ht="12.8" hidden="false" customHeight="false" outlineLevel="0" collapsed="false">
      <c r="F31" s="53" t="n">
        <v>0.761355</v>
      </c>
      <c r="G31" s="53" t="n">
        <v>0.104057</v>
      </c>
      <c r="I31" s="53" t="n">
        <v>0.778384</v>
      </c>
      <c r="J31" s="53" t="n">
        <v>0.092711</v>
      </c>
      <c r="L31" s="53" t="n">
        <v>0.778388</v>
      </c>
      <c r="M31" s="53" t="n">
        <v>0.085018</v>
      </c>
      <c r="O31" s="53" t="n">
        <v>40.245</v>
      </c>
      <c r="P31" s="53" t="n">
        <v>3.435</v>
      </c>
      <c r="R31" s="53" t="n">
        <v>72.114</v>
      </c>
      <c r="S31" s="53" t="n">
        <v>4.9942</v>
      </c>
      <c r="U31" s="53" t="n">
        <v>40.2449989318848</v>
      </c>
      <c r="V31" s="53" t="n">
        <v>4.5830001831055</v>
      </c>
    </row>
    <row r="32" customFormat="false" ht="12.8" hidden="false" customHeight="false" outlineLevel="0" collapsed="false">
      <c r="F32" s="53" t="n">
        <v>0.744101</v>
      </c>
      <c r="G32" s="53" t="n">
        <v>0.105335</v>
      </c>
      <c r="I32" s="53" t="n">
        <v>0.761359</v>
      </c>
      <c r="J32" s="53" t="n">
        <v>0.094225</v>
      </c>
      <c r="L32" s="53" t="n">
        <v>0.761363</v>
      </c>
      <c r="M32" s="53" t="n">
        <v>0.08614</v>
      </c>
      <c r="O32" s="53" t="n">
        <v>37.059</v>
      </c>
      <c r="P32" s="53" t="n">
        <v>3.234</v>
      </c>
      <c r="R32" s="53" t="n">
        <v>69.134</v>
      </c>
      <c r="S32" s="53" t="n">
        <v>4.9976</v>
      </c>
      <c r="U32" s="53" t="n">
        <v>37.0589981079102</v>
      </c>
      <c r="V32" s="53" t="n">
        <v>4.3159999847412</v>
      </c>
    </row>
    <row r="33" customFormat="false" ht="12.8" hidden="false" customHeight="false" outlineLevel="0" collapsed="false">
      <c r="F33" s="53" t="n">
        <v>0.726669</v>
      </c>
      <c r="G33" s="53" t="n">
        <v>0.106294</v>
      </c>
      <c r="I33" s="53" t="n">
        <v>0.744105</v>
      </c>
      <c r="J33" s="53" t="n">
        <v>0.095419</v>
      </c>
      <c r="L33" s="53" t="n">
        <v>0.744109</v>
      </c>
      <c r="M33" s="53" t="n">
        <v>0.086942</v>
      </c>
      <c r="O33" s="53" t="n">
        <v>33.928</v>
      </c>
      <c r="P33" s="53" t="n">
        <v>3.026</v>
      </c>
      <c r="R33" s="53" t="n">
        <v>66.072</v>
      </c>
      <c r="S33" s="53" t="n">
        <v>4.9698</v>
      </c>
      <c r="U33" s="53" t="n">
        <v>33.9280014038086</v>
      </c>
      <c r="V33" s="53" t="n">
        <v>4.0349998474121</v>
      </c>
    </row>
    <row r="34" customFormat="false" ht="12.8" hidden="false" customHeight="false" outlineLevel="0" collapsed="false">
      <c r="F34" s="53" t="n">
        <v>0.709117</v>
      </c>
      <c r="G34" s="53" t="n">
        <v>0.106939</v>
      </c>
      <c r="I34" s="53" t="n">
        <v>0.726673</v>
      </c>
      <c r="J34" s="53" t="n">
        <v>0.096324</v>
      </c>
      <c r="L34" s="53" t="n">
        <v>0.726677</v>
      </c>
      <c r="M34" s="53" t="n">
        <v>0.087459</v>
      </c>
      <c r="O34" s="53" t="n">
        <v>30.866</v>
      </c>
      <c r="P34" s="53" t="n">
        <v>2.812</v>
      </c>
      <c r="R34" s="53" t="n">
        <v>62.941</v>
      </c>
      <c r="S34" s="53" t="n">
        <v>4.912</v>
      </c>
      <c r="U34" s="53" t="n">
        <v>30.8659992218018</v>
      </c>
      <c r="V34" s="53" t="n">
        <v>3.7480001449585</v>
      </c>
    </row>
    <row r="35" customFormat="false" ht="12.8" hidden="false" customHeight="false" outlineLevel="0" collapsed="false">
      <c r="F35" s="53" t="n">
        <v>0.691451</v>
      </c>
      <c r="G35" s="53" t="n">
        <v>0.107282</v>
      </c>
      <c r="I35" s="53" t="n">
        <v>0.709121</v>
      </c>
      <c r="J35" s="53" t="n">
        <v>0.096942</v>
      </c>
      <c r="L35" s="53" t="n">
        <v>0.709125</v>
      </c>
      <c r="M35" s="53" t="n">
        <v>0.087726</v>
      </c>
      <c r="O35" s="53" t="n">
        <v>27.886</v>
      </c>
      <c r="P35" s="53" t="n">
        <v>2.594</v>
      </c>
      <c r="R35" s="53" t="n">
        <v>59.755</v>
      </c>
      <c r="S35" s="53" t="n">
        <v>4.8253</v>
      </c>
      <c r="U35" s="53" t="n">
        <v>27.8859996795654</v>
      </c>
      <c r="V35" s="53" t="n">
        <v>3.45499992370605</v>
      </c>
    </row>
    <row r="36" customFormat="false" ht="12.8" hidden="false" customHeight="false" outlineLevel="0" collapsed="false">
      <c r="F36" s="53" t="n">
        <v>0.673671</v>
      </c>
      <c r="G36" s="53" t="n">
        <v>0.107335</v>
      </c>
      <c r="I36" s="53" t="n">
        <v>0.691455</v>
      </c>
      <c r="J36" s="53" t="n">
        <v>0.097285</v>
      </c>
      <c r="L36" s="53" t="n">
        <v>0.691459</v>
      </c>
      <c r="M36" s="53" t="n">
        <v>0.087785</v>
      </c>
      <c r="O36" s="53" t="n">
        <v>25</v>
      </c>
      <c r="P36" s="53" t="n">
        <v>2.374</v>
      </c>
      <c r="R36" s="53" t="n">
        <v>56.526</v>
      </c>
      <c r="S36" s="53" t="n">
        <v>4.712</v>
      </c>
      <c r="U36" s="53" t="n">
        <v>25</v>
      </c>
      <c r="V36" s="53" t="n">
        <v>3.15999984741211</v>
      </c>
    </row>
    <row r="37" customFormat="false" ht="12.8" hidden="false" customHeight="false" outlineLevel="0" collapsed="false">
      <c r="F37" s="53" t="n">
        <v>0.655759</v>
      </c>
      <c r="G37" s="53" t="n">
        <v>0.107116</v>
      </c>
      <c r="I37" s="53" t="n">
        <v>0.673675</v>
      </c>
      <c r="J37" s="53" t="n">
        <v>0.097363</v>
      </c>
      <c r="L37" s="53" t="n">
        <v>0.673679</v>
      </c>
      <c r="M37" s="53" t="n">
        <v>0.087655</v>
      </c>
      <c r="O37" s="53" t="n">
        <v>22.221</v>
      </c>
      <c r="P37" s="53" t="n">
        <v>2.153</v>
      </c>
      <c r="R37" s="53" t="n">
        <v>53.27</v>
      </c>
      <c r="S37" s="53" t="n">
        <v>4.5731</v>
      </c>
      <c r="U37" s="53" t="n">
        <v>22.2210006713867</v>
      </c>
      <c r="V37" s="53" t="n">
        <v>2.86600017547607</v>
      </c>
    </row>
    <row r="38" customFormat="false" ht="12.8" hidden="false" customHeight="false" outlineLevel="0" collapsed="false">
      <c r="F38" s="53" t="n">
        <v>0.637723</v>
      </c>
      <c r="G38" s="53" t="n">
        <v>0.106656</v>
      </c>
      <c r="I38" s="53" t="n">
        <v>0.655763</v>
      </c>
      <c r="J38" s="53" t="n">
        <v>0.097193</v>
      </c>
      <c r="L38" s="53" t="n">
        <v>0.655767</v>
      </c>
      <c r="M38" s="53" t="n">
        <v>0.087342</v>
      </c>
      <c r="O38" s="53" t="n">
        <v>19.562</v>
      </c>
      <c r="P38" s="53" t="n">
        <v>1.933</v>
      </c>
      <c r="R38" s="53" t="n">
        <v>50</v>
      </c>
      <c r="S38" s="53" t="n">
        <v>4.4109</v>
      </c>
      <c r="U38" s="53" t="n">
        <v>19.5620002746582</v>
      </c>
      <c r="V38" s="53" t="n">
        <v>2.57400035858154</v>
      </c>
    </row>
    <row r="39" customFormat="false" ht="12.8" hidden="false" customHeight="false" outlineLevel="0" collapsed="false">
      <c r="F39" s="53" t="n">
        <v>0.619653</v>
      </c>
      <c r="G39" s="53" t="n">
        <v>0.105971</v>
      </c>
      <c r="I39" s="53" t="n">
        <v>0.637727</v>
      </c>
      <c r="J39" s="53" t="n">
        <v>0.096805</v>
      </c>
      <c r="L39" s="53" t="n">
        <v>0.637731</v>
      </c>
      <c r="M39" s="53" t="n">
        <v>0.086853</v>
      </c>
      <c r="O39" s="53" t="n">
        <v>17.033</v>
      </c>
      <c r="P39" s="53" t="n">
        <v>1.718</v>
      </c>
      <c r="R39" s="53" t="n">
        <v>46.73</v>
      </c>
      <c r="S39" s="53" t="n">
        <v>4.2287</v>
      </c>
      <c r="U39" s="53" t="n">
        <v>17.0330009460449</v>
      </c>
      <c r="V39" s="53" t="n">
        <v>2.28899955749512</v>
      </c>
    </row>
    <row r="40" customFormat="false" ht="12.8" hidden="false" customHeight="false" outlineLevel="0" collapsed="false">
      <c r="F40" s="53" t="n">
        <v>0.601565</v>
      </c>
      <c r="G40" s="53" t="n">
        <v>0.105052</v>
      </c>
      <c r="I40" s="53" t="n">
        <v>0.619657</v>
      </c>
      <c r="J40" s="53" t="n">
        <v>0.096216</v>
      </c>
      <c r="L40" s="53" t="n">
        <v>0.619661</v>
      </c>
      <c r="M40" s="53" t="n">
        <v>0.086191</v>
      </c>
      <c r="O40" s="53" t="n">
        <v>14.645</v>
      </c>
      <c r="P40" s="53" t="n">
        <v>1.509</v>
      </c>
      <c r="R40" s="53" t="n">
        <v>43.474</v>
      </c>
      <c r="S40" s="53" t="n">
        <v>4.0298</v>
      </c>
      <c r="U40" s="53" t="n">
        <v>14.6450004577637</v>
      </c>
      <c r="V40" s="53" t="n">
        <v>2.01099967956543</v>
      </c>
    </row>
    <row r="41" customFormat="false" ht="12.8" hidden="false" customHeight="false" outlineLevel="0" collapsed="false">
      <c r="F41" s="53" t="n">
        <v>0.583415</v>
      </c>
      <c r="G41" s="53" t="n">
        <v>0.103906</v>
      </c>
      <c r="I41" s="53" t="n">
        <v>0.601569</v>
      </c>
      <c r="J41" s="53" t="n">
        <v>0.095418</v>
      </c>
      <c r="L41" s="53" t="n">
        <v>0.601573</v>
      </c>
      <c r="M41" s="53" t="n">
        <v>0.085353</v>
      </c>
      <c r="O41" s="53" t="n">
        <v>12.408</v>
      </c>
      <c r="P41" s="53" t="n">
        <v>1.309</v>
      </c>
      <c r="R41" s="53" t="n">
        <v>40.245</v>
      </c>
      <c r="S41" s="53" t="n">
        <v>3.8164</v>
      </c>
      <c r="U41" s="53" t="n">
        <v>12.4079999923706</v>
      </c>
      <c r="V41" s="53" t="n">
        <v>1.74300003051758</v>
      </c>
    </row>
    <row r="42" customFormat="false" ht="12.8" hidden="false" customHeight="false" outlineLevel="0" collapsed="false">
      <c r="F42" s="53" t="n">
        <v>0.565179</v>
      </c>
      <c r="G42" s="53" t="n">
        <v>0.102544</v>
      </c>
      <c r="I42" s="53" t="n">
        <v>0.583419</v>
      </c>
      <c r="J42" s="53" t="n">
        <v>0.094417</v>
      </c>
      <c r="L42" s="53" t="n">
        <v>0.583423</v>
      </c>
      <c r="M42" s="53" t="n">
        <v>0.084347</v>
      </c>
      <c r="O42" s="53" t="n">
        <v>10.332</v>
      </c>
      <c r="P42" s="53" t="n">
        <v>1.121</v>
      </c>
      <c r="R42" s="53" t="n">
        <v>37.059</v>
      </c>
      <c r="S42" s="53" t="n">
        <v>3.5931</v>
      </c>
      <c r="U42" s="53" t="n">
        <v>10.3319997787476</v>
      </c>
      <c r="V42" s="53" t="n">
        <v>1.48899984359741</v>
      </c>
    </row>
    <row r="43" customFormat="false" ht="12.8" hidden="false" customHeight="false" outlineLevel="0" collapsed="false">
      <c r="F43" s="53" t="n">
        <v>0.546862</v>
      </c>
      <c r="G43" s="53" t="n">
        <v>0.100987</v>
      </c>
      <c r="I43" s="53" t="n">
        <v>0.565183</v>
      </c>
      <c r="J43" s="53" t="n">
        <v>0.093221</v>
      </c>
      <c r="L43" s="53" t="n">
        <v>0.565187</v>
      </c>
      <c r="M43" s="53" t="n">
        <v>0.08318</v>
      </c>
      <c r="O43" s="53" t="n">
        <v>8.427</v>
      </c>
      <c r="P43" s="53" t="n">
        <v>0.944</v>
      </c>
      <c r="R43" s="53" t="n">
        <v>33.928</v>
      </c>
      <c r="S43" s="53" t="n">
        <v>3.362</v>
      </c>
      <c r="U43" s="53" t="n">
        <v>8.42700004577637</v>
      </c>
      <c r="V43" s="53" t="n">
        <v>1.25</v>
      </c>
    </row>
    <row r="44" customFormat="false" ht="12.8" hidden="false" customHeight="false" outlineLevel="0" collapsed="false">
      <c r="F44" s="53" t="n">
        <v>0.5285</v>
      </c>
      <c r="G44" s="53" t="n">
        <v>0.099255</v>
      </c>
      <c r="I44" s="53" t="n">
        <v>0.546866</v>
      </c>
      <c r="J44" s="53" t="n">
        <v>0.091851</v>
      </c>
      <c r="L44" s="53" t="n">
        <v>0.54687</v>
      </c>
      <c r="M44" s="53" t="n">
        <v>0.081863</v>
      </c>
      <c r="O44" s="53" t="n">
        <v>6.699</v>
      </c>
      <c r="P44" s="53" t="n">
        <v>0.777</v>
      </c>
      <c r="R44" s="53" t="n">
        <v>30.866</v>
      </c>
      <c r="S44" s="53" t="n">
        <v>3.1242</v>
      </c>
      <c r="U44" s="53" t="n">
        <v>6.69899988174438</v>
      </c>
      <c r="V44" s="53" t="n">
        <v>1.02899980545044</v>
      </c>
    </row>
    <row r="45" customFormat="false" ht="12.8" hidden="false" customHeight="false" outlineLevel="0" collapsed="false">
      <c r="F45" s="53" t="n">
        <v>0.510129</v>
      </c>
      <c r="G45" s="53" t="n">
        <v>0.097353</v>
      </c>
      <c r="I45" s="53" t="n">
        <v>0.528504</v>
      </c>
      <c r="J45" s="53" t="n">
        <v>0.090323</v>
      </c>
      <c r="L45" s="53" t="n">
        <v>0.528507</v>
      </c>
      <c r="M45" s="53" t="n">
        <v>0.080411</v>
      </c>
      <c r="O45" s="53" t="n">
        <v>5.156</v>
      </c>
      <c r="P45" s="53" t="n">
        <v>0.617</v>
      </c>
      <c r="R45" s="53" t="n">
        <v>27.886</v>
      </c>
      <c r="S45" s="53" t="n">
        <v>2.882</v>
      </c>
      <c r="U45" s="53" t="n">
        <v>5.1560001373291</v>
      </c>
      <c r="V45" s="53" t="n">
        <v>0.8270001411438</v>
      </c>
    </row>
    <row r="46" customFormat="false" ht="12.8" hidden="false" customHeight="false" outlineLevel="0" collapsed="false">
      <c r="F46" s="53" t="n">
        <v>0.491758</v>
      </c>
      <c r="G46" s="53" t="n">
        <v>0.095286</v>
      </c>
      <c r="I46" s="53" t="n">
        <v>0.510133</v>
      </c>
      <c r="J46" s="53" t="n">
        <v>0.088643</v>
      </c>
      <c r="L46" s="53" t="n">
        <v>0.510136</v>
      </c>
      <c r="M46" s="53" t="n">
        <v>0.078832</v>
      </c>
      <c r="O46" s="53" t="n">
        <v>3.806</v>
      </c>
      <c r="P46" s="53" t="n">
        <v>0.465</v>
      </c>
      <c r="R46" s="53" t="n">
        <v>25</v>
      </c>
      <c r="S46" s="53" t="n">
        <v>2.6376</v>
      </c>
      <c r="U46" s="53" t="n">
        <v>3.80599999427795</v>
      </c>
      <c r="V46" s="53" t="n">
        <v>0.64799976348877</v>
      </c>
    </row>
    <row r="47" customFormat="false" ht="12.8" hidden="false" customHeight="false" outlineLevel="0" collapsed="false">
      <c r="F47" s="53" t="n">
        <v>0.473371</v>
      </c>
      <c r="G47" s="53" t="n">
        <v>0.093055</v>
      </c>
      <c r="I47" s="53" t="n">
        <v>0.491762</v>
      </c>
      <c r="J47" s="53" t="n">
        <v>0.086813</v>
      </c>
      <c r="L47" s="53" t="n">
        <v>0.491765</v>
      </c>
      <c r="M47" s="53" t="n">
        <v>0.077134</v>
      </c>
      <c r="O47" s="53" t="n">
        <v>2.653</v>
      </c>
      <c r="P47" s="53" t="n">
        <v>0.329</v>
      </c>
      <c r="R47" s="53" t="n">
        <v>22.221</v>
      </c>
      <c r="S47" s="53" t="n">
        <v>2.392</v>
      </c>
      <c r="U47" s="53" t="n">
        <v>2.65300011634827</v>
      </c>
      <c r="V47" s="53" t="n">
        <v>0.49200010299683</v>
      </c>
    </row>
    <row r="48" customFormat="false" ht="12.8" hidden="false" customHeight="false" outlineLevel="0" collapsed="false">
      <c r="F48" s="53" t="n">
        <v>0.454953</v>
      </c>
      <c r="G48" s="53" t="n">
        <v>0.090667</v>
      </c>
      <c r="I48" s="53" t="n">
        <v>0.473374</v>
      </c>
      <c r="J48" s="53" t="n">
        <v>0.084834</v>
      </c>
      <c r="L48" s="53" t="n">
        <v>0.473378</v>
      </c>
      <c r="M48" s="53" t="n">
        <v>0.075318</v>
      </c>
      <c r="O48" s="53" t="n">
        <v>1.7039</v>
      </c>
      <c r="P48" s="53" t="n">
        <v>0.213</v>
      </c>
      <c r="R48" s="53" t="n">
        <v>19.562</v>
      </c>
      <c r="S48" s="53" t="n">
        <v>2.1476</v>
      </c>
      <c r="U48" s="53" t="n">
        <v>1.7039999961853</v>
      </c>
      <c r="V48" s="53" t="n">
        <v>0.34</v>
      </c>
    </row>
    <row r="49" customFormat="false" ht="12.8" hidden="false" customHeight="false" outlineLevel="0" collapsed="false">
      <c r="F49" s="53" t="n">
        <v>0.436513</v>
      </c>
      <c r="G49" s="53" t="n">
        <v>0.088131</v>
      </c>
      <c r="I49" s="53" t="n">
        <v>0.454956</v>
      </c>
      <c r="J49" s="53" t="n">
        <v>0.082714</v>
      </c>
      <c r="L49" s="53" t="n">
        <v>0.45496</v>
      </c>
      <c r="M49" s="53" t="n">
        <v>0.073389</v>
      </c>
      <c r="O49" s="53" t="n">
        <v>0.9609</v>
      </c>
      <c r="P49" s="53" t="n">
        <v>0.12</v>
      </c>
      <c r="R49" s="53" t="n">
        <v>17.033</v>
      </c>
      <c r="S49" s="53" t="n">
        <v>1.9087</v>
      </c>
      <c r="U49" s="53" t="n">
        <v>0.428000003099442</v>
      </c>
      <c r="V49" s="53" t="n">
        <v>0.1</v>
      </c>
    </row>
    <row r="50" customFormat="false" ht="12.8" hidden="false" customHeight="false" outlineLevel="0" collapsed="false">
      <c r="F50" s="53" t="n">
        <v>0.418067</v>
      </c>
      <c r="G50" s="53" t="n">
        <v>0.085456</v>
      </c>
      <c r="I50" s="53" t="n">
        <v>0.436516</v>
      </c>
      <c r="J50" s="53" t="n">
        <v>0.080459</v>
      </c>
      <c r="L50" s="53" t="n">
        <v>0.436519</v>
      </c>
      <c r="M50" s="53" t="n">
        <v>0.071349</v>
      </c>
      <c r="O50" s="53" t="n">
        <v>0.4279</v>
      </c>
      <c r="P50" s="53" t="n">
        <v>0.054</v>
      </c>
      <c r="R50" s="53" t="n">
        <v>14.645</v>
      </c>
      <c r="S50" s="53" t="n">
        <v>1.6764</v>
      </c>
      <c r="U50" s="53" t="n">
        <v>0</v>
      </c>
      <c r="V50" s="53" t="n">
        <v>0</v>
      </c>
    </row>
    <row r="51" customFormat="false" ht="12.8" hidden="false" customHeight="false" outlineLevel="0" collapsed="false">
      <c r="F51" s="53" t="n">
        <v>0.399621</v>
      </c>
      <c r="G51" s="53" t="n">
        <v>0.082643</v>
      </c>
      <c r="I51" s="53" t="n">
        <v>0.41807</v>
      </c>
      <c r="J51" s="53" t="n">
        <v>0.078079</v>
      </c>
      <c r="L51" s="53" t="n">
        <v>0.418073</v>
      </c>
      <c r="M51" s="53" t="n">
        <v>0.069201</v>
      </c>
      <c r="O51" s="53" t="n">
        <v>0.1069</v>
      </c>
      <c r="P51" s="53" t="n">
        <v>0.013</v>
      </c>
      <c r="R51" s="53" t="n">
        <v>12.408</v>
      </c>
      <c r="S51" s="53" t="n">
        <v>1.4542</v>
      </c>
      <c r="U51" s="53" t="n">
        <v>0.428000003099442</v>
      </c>
      <c r="V51" s="53" t="n">
        <v>-0.1</v>
      </c>
    </row>
    <row r="52" customFormat="false" ht="12.8" hidden="false" customHeight="false" outlineLevel="0" collapsed="false">
      <c r="F52" s="53" t="n">
        <v>0.381158</v>
      </c>
      <c r="G52" s="53" t="n">
        <v>0.079694</v>
      </c>
      <c r="I52" s="53" t="n">
        <v>0.399624</v>
      </c>
      <c r="J52" s="53" t="n">
        <v>0.075574</v>
      </c>
      <c r="L52" s="53" t="n">
        <v>0.399627</v>
      </c>
      <c r="M52" s="53" t="n">
        <v>0.066936</v>
      </c>
      <c r="O52" s="53" t="n">
        <v>0</v>
      </c>
      <c r="P52" s="53" t="n">
        <v>0</v>
      </c>
      <c r="R52" s="53" t="n">
        <v>10.332</v>
      </c>
      <c r="S52" s="53" t="n">
        <v>1.2453</v>
      </c>
      <c r="U52" s="53" t="n">
        <v>1.7039999961853</v>
      </c>
      <c r="V52" s="53" t="n">
        <v>-0.34</v>
      </c>
    </row>
    <row r="53" customFormat="false" ht="12.8" hidden="false" customHeight="false" outlineLevel="0" collapsed="false">
      <c r="F53" s="53" t="n">
        <v>0.362656</v>
      </c>
      <c r="G53" s="53" t="n">
        <v>0.076616</v>
      </c>
      <c r="I53" s="53" t="n">
        <v>0.381161</v>
      </c>
      <c r="J53" s="53" t="n">
        <v>0.072944</v>
      </c>
      <c r="L53" s="53" t="n">
        <v>0.381164</v>
      </c>
      <c r="M53" s="53" t="n">
        <v>0.064551</v>
      </c>
      <c r="O53" s="53" t="n">
        <v>0</v>
      </c>
      <c r="P53" s="53" t="n">
        <v>0</v>
      </c>
      <c r="R53" s="53" t="n">
        <v>8.427</v>
      </c>
      <c r="S53" s="53" t="n">
        <v>1.0487</v>
      </c>
      <c r="U53" s="53" t="n">
        <v>2.65300011634827</v>
      </c>
      <c r="V53" s="53" t="n">
        <v>-0.49200010299683</v>
      </c>
    </row>
    <row r="54" customFormat="false" ht="12.8" hidden="false" customHeight="false" outlineLevel="0" collapsed="false">
      <c r="F54" s="53" t="n">
        <v>0.344098</v>
      </c>
      <c r="G54" s="53" t="n">
        <v>0.073419</v>
      </c>
      <c r="I54" s="53" t="n">
        <v>0.362659</v>
      </c>
      <c r="J54" s="53" t="n">
        <v>0.070196</v>
      </c>
      <c r="L54" s="53" t="n">
        <v>0.362661</v>
      </c>
      <c r="M54" s="53" t="n">
        <v>0.062052</v>
      </c>
      <c r="O54" s="53" t="n">
        <v>0.1069</v>
      </c>
      <c r="P54" s="53" t="n">
        <v>-0.013</v>
      </c>
      <c r="R54" s="53" t="n">
        <v>6.699</v>
      </c>
      <c r="S54" s="53" t="n">
        <v>0.8631</v>
      </c>
      <c r="U54" s="53" t="n">
        <v>3.80599999427795</v>
      </c>
      <c r="V54" s="53" t="n">
        <v>-0.64799976348877</v>
      </c>
    </row>
    <row r="55" customFormat="false" ht="12.8" hidden="false" customHeight="false" outlineLevel="0" collapsed="false">
      <c r="F55" s="53" t="n">
        <v>0.325482</v>
      </c>
      <c r="G55" s="53" t="n">
        <v>0.070116</v>
      </c>
      <c r="I55" s="53" t="n">
        <v>0.3441</v>
      </c>
      <c r="J55" s="53" t="n">
        <v>0.067336</v>
      </c>
      <c r="L55" s="53" t="n">
        <v>0.344103</v>
      </c>
      <c r="M55" s="53" t="n">
        <v>0.059454</v>
      </c>
      <c r="O55" s="53" t="n">
        <v>0.4279</v>
      </c>
      <c r="P55" s="53" t="n">
        <v>-0.054</v>
      </c>
      <c r="R55" s="53" t="n">
        <v>5.156</v>
      </c>
      <c r="S55" s="53" t="n">
        <v>0.6853</v>
      </c>
      <c r="U55" s="53" t="n">
        <v>5.1560001373291</v>
      </c>
      <c r="V55" s="53" t="n">
        <v>-0.8270001411438</v>
      </c>
    </row>
    <row r="56" customFormat="false" ht="12.8" hidden="false" customHeight="false" outlineLevel="0" collapsed="false">
      <c r="F56" s="53" t="n">
        <v>0.306813</v>
      </c>
      <c r="G56" s="53" t="n">
        <v>0.066719</v>
      </c>
      <c r="I56" s="53" t="n">
        <v>0.325484</v>
      </c>
      <c r="J56" s="53" t="n">
        <v>0.064374</v>
      </c>
      <c r="L56" s="53" t="n">
        <v>0.325487</v>
      </c>
      <c r="M56" s="53" t="n">
        <v>0.05677</v>
      </c>
      <c r="O56" s="53" t="n">
        <v>0.9609</v>
      </c>
      <c r="P56" s="53" t="n">
        <v>-0.12</v>
      </c>
      <c r="R56" s="53" t="n">
        <v>3.806</v>
      </c>
      <c r="S56" s="53" t="n">
        <v>0.5164</v>
      </c>
      <c r="U56" s="53" t="n">
        <v>6.69899988174438</v>
      </c>
      <c r="V56" s="53" t="n">
        <v>-1.02899980545044</v>
      </c>
    </row>
    <row r="57" customFormat="false" ht="12.8" hidden="false" customHeight="false" outlineLevel="0" collapsed="false">
      <c r="F57" s="53" t="n">
        <v>0.288106</v>
      </c>
      <c r="G57" s="53" t="n">
        <v>0.063246</v>
      </c>
      <c r="I57" s="53" t="n">
        <v>0.306815</v>
      </c>
      <c r="J57" s="53" t="n">
        <v>0.061319</v>
      </c>
      <c r="L57" s="53" t="n">
        <v>0.306818</v>
      </c>
      <c r="M57" s="53" t="n">
        <v>0.054015</v>
      </c>
      <c r="O57" s="53" t="n">
        <v>1.7039</v>
      </c>
      <c r="P57" s="53" t="n">
        <v>-0.213</v>
      </c>
      <c r="R57" s="53" t="n">
        <v>2.653</v>
      </c>
      <c r="S57" s="53" t="n">
        <v>0.3653</v>
      </c>
      <c r="U57" s="53" t="n">
        <v>8.42700004577637</v>
      </c>
      <c r="V57" s="53" t="n">
        <v>-1.25</v>
      </c>
    </row>
    <row r="58" customFormat="false" ht="12.8" hidden="false" customHeight="false" outlineLevel="0" collapsed="false">
      <c r="F58" s="53" t="n">
        <v>0.269382</v>
      </c>
      <c r="G58" s="53" t="n">
        <v>0.059708</v>
      </c>
      <c r="I58" s="53" t="n">
        <v>0.288108</v>
      </c>
      <c r="J58" s="53" t="n">
        <v>0.058187</v>
      </c>
      <c r="L58" s="53" t="n">
        <v>0.28811</v>
      </c>
      <c r="M58" s="53" t="n">
        <v>0.051206</v>
      </c>
      <c r="O58" s="53" t="n">
        <v>2.653</v>
      </c>
      <c r="P58" s="53" t="n">
        <v>-0.329</v>
      </c>
      <c r="R58" s="53" t="n">
        <v>1.704</v>
      </c>
      <c r="S58" s="53" t="n">
        <v>0.2364</v>
      </c>
      <c r="U58" s="53" t="n">
        <v>10.3319997787476</v>
      </c>
      <c r="V58" s="53" t="n">
        <v>-1.48899984359741</v>
      </c>
    </row>
    <row r="59" customFormat="false" ht="12.8" hidden="false" customHeight="false" outlineLevel="0" collapsed="false">
      <c r="F59" s="53" t="n">
        <v>0.250655</v>
      </c>
      <c r="G59" s="53" t="n">
        <v>0.056109</v>
      </c>
      <c r="I59" s="53" t="n">
        <v>0.269384</v>
      </c>
      <c r="J59" s="53" t="n">
        <v>0.054988</v>
      </c>
      <c r="L59" s="53" t="n">
        <v>0.269386</v>
      </c>
      <c r="M59" s="53" t="n">
        <v>0.048354</v>
      </c>
      <c r="O59" s="53" t="n">
        <v>3.806</v>
      </c>
      <c r="P59" s="53" t="n">
        <v>-0.465</v>
      </c>
      <c r="R59" s="53" t="n">
        <v>0.961</v>
      </c>
      <c r="S59" s="53" t="n">
        <v>0.1331</v>
      </c>
      <c r="U59" s="53" t="n">
        <v>12.4079999923706</v>
      </c>
      <c r="V59" s="53" t="n">
        <v>-1.74300003051758</v>
      </c>
    </row>
    <row r="60" customFormat="false" ht="12.8" hidden="false" customHeight="false" outlineLevel="0" collapsed="false">
      <c r="F60" s="53" t="n">
        <v>0.231932</v>
      </c>
      <c r="G60" s="53" t="n">
        <v>0.052452</v>
      </c>
      <c r="I60" s="53" t="n">
        <v>0.250657</v>
      </c>
      <c r="J60" s="53" t="n">
        <v>0.051726</v>
      </c>
      <c r="L60" s="53" t="n">
        <v>0.250659</v>
      </c>
      <c r="M60" s="53" t="n">
        <v>0.045458</v>
      </c>
      <c r="O60" s="53" t="n">
        <v>5.156</v>
      </c>
      <c r="P60" s="53" t="n">
        <v>-0.617</v>
      </c>
      <c r="R60" s="53" t="n">
        <v>0.428</v>
      </c>
      <c r="S60" s="53" t="n">
        <v>0.0598</v>
      </c>
      <c r="U60" s="53" t="n">
        <v>14.6450004577637</v>
      </c>
      <c r="V60" s="53" t="n">
        <v>-2.01099991798401</v>
      </c>
    </row>
    <row r="61" customFormat="false" ht="12.8" hidden="false" customHeight="false" outlineLevel="0" collapsed="false">
      <c r="F61" s="53" t="n">
        <v>0.213211</v>
      </c>
      <c r="G61" s="53" t="n">
        <v>0.048739</v>
      </c>
      <c r="I61" s="53" t="n">
        <v>0.231934</v>
      </c>
      <c r="J61" s="53" t="n">
        <v>0.048403</v>
      </c>
      <c r="L61" s="53" t="n">
        <v>0.231935</v>
      </c>
      <c r="M61" s="53" t="n">
        <v>0.042517</v>
      </c>
      <c r="O61" s="53" t="n">
        <v>6.699</v>
      </c>
      <c r="P61" s="53" t="n">
        <v>-0.777</v>
      </c>
      <c r="R61" s="53" t="n">
        <v>0.107</v>
      </c>
      <c r="S61" s="53" t="n">
        <v>0.0142</v>
      </c>
      <c r="U61" s="53" t="n">
        <v>17.0330009460449</v>
      </c>
      <c r="V61" s="53" t="n">
        <v>-2.28900003433228</v>
      </c>
    </row>
    <row r="62" customFormat="false" ht="12.8" hidden="false" customHeight="false" outlineLevel="0" collapsed="false">
      <c r="F62" s="53" t="n">
        <v>0.194498</v>
      </c>
      <c r="G62" s="53" t="n">
        <v>0.044971</v>
      </c>
      <c r="I62" s="53" t="n">
        <v>0.213213</v>
      </c>
      <c r="J62" s="53" t="n">
        <v>0.045022</v>
      </c>
      <c r="L62" s="53" t="n">
        <v>0.213214</v>
      </c>
      <c r="M62" s="53" t="n">
        <v>0.039528</v>
      </c>
      <c r="O62" s="53" t="n">
        <v>8.427</v>
      </c>
      <c r="P62" s="53" t="n">
        <v>-0.944</v>
      </c>
      <c r="R62" s="53" t="n">
        <v>0</v>
      </c>
      <c r="S62" s="53" t="n">
        <v>0</v>
      </c>
      <c r="U62" s="53" t="n">
        <v>19.5620002746582</v>
      </c>
      <c r="V62" s="53" t="n">
        <v>-2.57399988174438</v>
      </c>
    </row>
    <row r="63" customFormat="false" ht="12.8" hidden="false" customHeight="false" outlineLevel="0" collapsed="false">
      <c r="F63" s="53" t="n">
        <v>0.175792</v>
      </c>
      <c r="G63" s="53" t="n">
        <v>0.041148</v>
      </c>
      <c r="I63" s="53" t="n">
        <v>0.194499</v>
      </c>
      <c r="J63" s="53" t="n">
        <v>0.041582</v>
      </c>
      <c r="L63" s="53" t="n">
        <v>0.194501</v>
      </c>
      <c r="M63" s="53" t="n">
        <v>0.036495</v>
      </c>
      <c r="O63" s="53" t="n">
        <v>10.332</v>
      </c>
      <c r="P63" s="53" t="n">
        <v>-1.121</v>
      </c>
      <c r="R63" s="53" t="n">
        <v>0</v>
      </c>
      <c r="S63" s="53" t="n">
        <v>0</v>
      </c>
      <c r="U63" s="53" t="n">
        <v>22.2210006713867</v>
      </c>
      <c r="V63" s="53" t="n">
        <v>-2.8659999370575</v>
      </c>
    </row>
    <row r="64" customFormat="false" ht="12.8" hidden="false" customHeight="false" outlineLevel="0" collapsed="false">
      <c r="F64" s="53" t="n">
        <v>0.157059</v>
      </c>
      <c r="G64" s="53" t="n">
        <v>0.037273</v>
      </c>
      <c r="I64" s="53" t="n">
        <v>0.175793</v>
      </c>
      <c r="J64" s="53" t="n">
        <v>0.038084</v>
      </c>
      <c r="L64" s="53" t="n">
        <v>0.175795</v>
      </c>
      <c r="M64" s="53" t="n">
        <v>0.033419</v>
      </c>
      <c r="O64" s="53" t="n">
        <v>12.408</v>
      </c>
      <c r="P64" s="53" t="n">
        <v>-1.309</v>
      </c>
      <c r="R64" s="53" t="n">
        <v>0.107</v>
      </c>
      <c r="S64" s="53" t="n">
        <v>-0.0147</v>
      </c>
      <c r="U64" s="53" t="n">
        <v>25</v>
      </c>
      <c r="V64" s="53" t="n">
        <v>-3.16000008583069</v>
      </c>
    </row>
    <row r="65" customFormat="false" ht="12.8" hidden="false" customHeight="false" outlineLevel="0" collapsed="false">
      <c r="F65" s="53" t="n">
        <v>0.138347</v>
      </c>
      <c r="G65" s="53" t="n">
        <v>0.033394</v>
      </c>
      <c r="I65" s="53" t="n">
        <v>0.15706</v>
      </c>
      <c r="J65" s="53" t="n">
        <v>0.034529</v>
      </c>
      <c r="L65" s="53" t="n">
        <v>0.157061</v>
      </c>
      <c r="M65" s="53" t="n">
        <v>0.030296</v>
      </c>
      <c r="O65" s="53" t="n">
        <v>14.645</v>
      </c>
      <c r="P65" s="53" t="n">
        <v>-1.509</v>
      </c>
      <c r="R65" s="53" t="n">
        <v>0.428</v>
      </c>
      <c r="S65" s="53" t="n">
        <v>-0.0602</v>
      </c>
      <c r="U65" s="53" t="n">
        <v>27.8859996795654</v>
      </c>
      <c r="V65" s="53" t="n">
        <v>-3.45499992370605</v>
      </c>
    </row>
    <row r="66" customFormat="false" ht="12.8" hidden="false" customHeight="false" outlineLevel="0" collapsed="false">
      <c r="F66" s="53" t="n">
        <v>0.119783</v>
      </c>
      <c r="G66" s="53" t="n">
        <v>0.029514</v>
      </c>
      <c r="I66" s="53" t="n">
        <v>0.138348</v>
      </c>
      <c r="J66" s="53" t="n">
        <v>0.03096</v>
      </c>
      <c r="L66" s="53" t="n">
        <v>0.138349</v>
      </c>
      <c r="M66" s="53" t="n">
        <v>0.027165</v>
      </c>
      <c r="O66" s="53" t="n">
        <v>17.033</v>
      </c>
      <c r="P66" s="53" t="n">
        <v>-1.718</v>
      </c>
      <c r="R66" s="53" t="n">
        <v>0.961</v>
      </c>
      <c r="S66" s="53" t="n">
        <v>-0.1336</v>
      </c>
      <c r="U66" s="53" t="n">
        <v>30.8659992218018</v>
      </c>
      <c r="V66" s="53" t="n">
        <v>-3.74799990653992</v>
      </c>
    </row>
    <row r="67" customFormat="false" ht="12.8" hidden="false" customHeight="false" outlineLevel="0" collapsed="false">
      <c r="F67" s="53" t="n">
        <v>0.101301</v>
      </c>
      <c r="G67" s="53" t="n">
        <v>0.025591</v>
      </c>
      <c r="I67" s="53" t="n">
        <v>0.119784</v>
      </c>
      <c r="J67" s="53" t="n">
        <v>0.02738</v>
      </c>
      <c r="L67" s="53" t="n">
        <v>0.119785</v>
      </c>
      <c r="M67" s="53" t="n">
        <v>0.024028</v>
      </c>
      <c r="O67" s="53" t="n">
        <v>19.562</v>
      </c>
      <c r="P67" s="53" t="n">
        <v>-1.933</v>
      </c>
      <c r="R67" s="53" t="n">
        <v>1.704</v>
      </c>
      <c r="S67" s="53" t="n">
        <v>-0.2369</v>
      </c>
      <c r="U67" s="53" t="n">
        <v>33.9280014038086</v>
      </c>
      <c r="V67" s="53" t="n">
        <v>-4.0349999666214</v>
      </c>
    </row>
    <row r="68" customFormat="false" ht="12.8" hidden="false" customHeight="false" outlineLevel="0" collapsed="false">
      <c r="F68" s="53" t="n">
        <v>0.0831780000000001</v>
      </c>
      <c r="G68" s="53" t="n">
        <v>0.021722</v>
      </c>
      <c r="I68" s="53" t="n">
        <v>0.101302</v>
      </c>
      <c r="J68" s="53" t="n">
        <v>0.023752</v>
      </c>
      <c r="L68" s="53" t="n">
        <v>0.101303</v>
      </c>
      <c r="M68" s="53" t="n">
        <v>0.020849</v>
      </c>
      <c r="O68" s="53" t="n">
        <v>22.221</v>
      </c>
      <c r="P68" s="53" t="n">
        <v>-2.153</v>
      </c>
      <c r="R68" s="53" t="n">
        <v>2.653</v>
      </c>
      <c r="S68" s="53" t="n">
        <v>-0.3658</v>
      </c>
      <c r="U68" s="53" t="n">
        <v>37.0589981079102</v>
      </c>
      <c r="V68" s="53" t="n">
        <v>-4.31599998474121</v>
      </c>
    </row>
    <row r="69" customFormat="false" ht="12.8" hidden="false" customHeight="false" outlineLevel="0" collapsed="false">
      <c r="F69" s="53" t="n">
        <v>0.065654</v>
      </c>
      <c r="G69" s="53" t="n">
        <v>0.017834</v>
      </c>
      <c r="I69" s="53" t="n">
        <v>0.083179</v>
      </c>
      <c r="J69" s="53" t="n">
        <v>0.020163</v>
      </c>
      <c r="L69" s="53" t="n">
        <v>0.083179</v>
      </c>
      <c r="M69" s="53" t="n">
        <v>0.017698</v>
      </c>
      <c r="O69" s="53" t="n">
        <v>25</v>
      </c>
      <c r="P69" s="53" t="n">
        <v>-2.374</v>
      </c>
      <c r="R69" s="53" t="n">
        <v>3.806</v>
      </c>
      <c r="S69" s="53" t="n">
        <v>-0.5169</v>
      </c>
      <c r="U69" s="53" t="n">
        <v>40.2449989318848</v>
      </c>
      <c r="V69" s="53" t="n">
        <v>-4.58299994468689</v>
      </c>
    </row>
    <row r="70" customFormat="false" ht="12.8" hidden="false" customHeight="false" outlineLevel="0" collapsed="false">
      <c r="F70" s="53" t="n">
        <v>0.0486540000000001</v>
      </c>
      <c r="G70" s="53" t="n">
        <v>0.013896</v>
      </c>
      <c r="I70" s="53" t="n">
        <v>0.065654</v>
      </c>
      <c r="J70" s="53" t="n">
        <v>0.016552</v>
      </c>
      <c r="L70" s="53" t="n">
        <v>0.065655</v>
      </c>
      <c r="M70" s="53" t="n">
        <v>0.014544</v>
      </c>
      <c r="O70" s="53" t="n">
        <v>27.886</v>
      </c>
      <c r="P70" s="53" t="n">
        <v>-2.594</v>
      </c>
      <c r="R70" s="53" t="n">
        <v>5.156</v>
      </c>
      <c r="S70" s="53" t="n">
        <v>-0.6858</v>
      </c>
      <c r="U70" s="53" t="n">
        <v>43.4739990234375</v>
      </c>
      <c r="V70" s="53" t="n">
        <v>-4.83800005912781</v>
      </c>
    </row>
    <row r="71" customFormat="false" ht="12.8" hidden="false" customHeight="false" outlineLevel="0" collapsed="false">
      <c r="F71" s="53" t="n">
        <v>0.033016</v>
      </c>
      <c r="G71" s="53" t="n">
        <v>0.010124</v>
      </c>
      <c r="I71" s="53" t="n">
        <v>0.0486540000000001</v>
      </c>
      <c r="J71" s="53" t="n">
        <v>0.012897</v>
      </c>
      <c r="L71" s="53" t="n">
        <v>0.048655</v>
      </c>
      <c r="M71" s="53" t="n">
        <v>0.011353</v>
      </c>
      <c r="O71" s="53" t="n">
        <v>30.866</v>
      </c>
      <c r="P71" s="53" t="n">
        <v>-2.812</v>
      </c>
      <c r="R71" s="53" t="n">
        <v>6.699</v>
      </c>
      <c r="S71" s="53" t="n">
        <v>-0.8636</v>
      </c>
      <c r="U71" s="53" t="n">
        <v>46.7299995422363</v>
      </c>
      <c r="V71" s="53" t="n">
        <v>-5.07599997520447</v>
      </c>
    </row>
    <row r="72" customFormat="false" ht="12.8" hidden="false" customHeight="false" outlineLevel="0" collapsed="false">
      <c r="F72" s="53" t="n">
        <v>0.019308</v>
      </c>
      <c r="G72" s="53" t="n">
        <v>0.006377</v>
      </c>
      <c r="I72" s="53" t="n">
        <v>0.033016</v>
      </c>
      <c r="J72" s="53" t="n">
        <v>0.009393</v>
      </c>
      <c r="L72" s="53" t="n">
        <v>0.0330170000000001</v>
      </c>
      <c r="M72" s="53" t="n">
        <v>0.008266</v>
      </c>
      <c r="O72" s="53" t="n">
        <v>33.928</v>
      </c>
      <c r="P72" s="53" t="n">
        <v>-3.026</v>
      </c>
      <c r="R72" s="53" t="n">
        <v>8.427</v>
      </c>
      <c r="S72" s="53" t="n">
        <v>-1.0491</v>
      </c>
      <c r="U72" s="53" t="n">
        <v>50</v>
      </c>
      <c r="V72" s="53" t="n">
        <v>-5.2940000295639</v>
      </c>
    </row>
    <row r="73" customFormat="false" ht="12.8" hidden="false" customHeight="false" outlineLevel="0" collapsed="false">
      <c r="F73" s="53" t="n">
        <v>0.00727500000000003</v>
      </c>
      <c r="G73" s="53" t="n">
        <v>0.00256</v>
      </c>
      <c r="I73" s="53" t="n">
        <v>0.019308</v>
      </c>
      <c r="J73" s="53" t="n">
        <v>0.005915</v>
      </c>
      <c r="L73" s="53" t="n">
        <v>0.019308</v>
      </c>
      <c r="M73" s="53" t="n">
        <v>0.005192</v>
      </c>
      <c r="O73" s="53" t="n">
        <v>37.059</v>
      </c>
      <c r="P73" s="53" t="n">
        <v>-3.234</v>
      </c>
      <c r="R73" s="53" t="n">
        <v>10.332</v>
      </c>
      <c r="S73" s="53" t="n">
        <v>-1.2458</v>
      </c>
      <c r="U73" s="53" t="n">
        <v>53.2700004577637</v>
      </c>
      <c r="V73" s="53" t="n">
        <v>-5.48799997568131</v>
      </c>
    </row>
    <row r="74" customFormat="false" ht="12.8" hidden="false" customHeight="false" outlineLevel="0" collapsed="false">
      <c r="F74" s="53" t="n">
        <v>0</v>
      </c>
      <c r="G74" s="53" t="n">
        <v>0</v>
      </c>
      <c r="I74" s="53" t="n">
        <v>0.00727500000000003</v>
      </c>
      <c r="J74" s="53" t="n">
        <v>0.002374</v>
      </c>
      <c r="L74" s="53" t="n">
        <v>0.00727500000000003</v>
      </c>
      <c r="M74" s="53" t="n">
        <v>0.002079</v>
      </c>
      <c r="O74" s="53" t="n">
        <v>40.245</v>
      </c>
      <c r="P74" s="53" t="n">
        <v>-3.435</v>
      </c>
      <c r="R74" s="53" t="n">
        <v>12.408</v>
      </c>
      <c r="S74" s="53" t="n">
        <v>-1.4547</v>
      </c>
      <c r="U74" s="53" t="n">
        <v>56.5260009765625</v>
      </c>
      <c r="V74" s="53" t="n">
        <v>-5.65599998831749</v>
      </c>
    </row>
    <row r="75" customFormat="false" ht="12.8" hidden="false" customHeight="false" outlineLevel="0" collapsed="false">
      <c r="F75" s="53" t="n">
        <v>0</v>
      </c>
      <c r="G75" s="53" t="n">
        <v>0</v>
      </c>
      <c r="I75" s="53" t="n">
        <v>0</v>
      </c>
      <c r="J75" s="53" t="n">
        <v>0</v>
      </c>
      <c r="L75" s="53" t="n">
        <v>0</v>
      </c>
      <c r="M75" s="53" t="n">
        <v>0</v>
      </c>
      <c r="O75" s="53" t="n">
        <v>43.474</v>
      </c>
      <c r="P75" s="53" t="n">
        <v>-3.627</v>
      </c>
      <c r="R75" s="53" t="n">
        <v>14.645</v>
      </c>
      <c r="S75" s="53" t="n">
        <v>-1.6769</v>
      </c>
      <c r="U75" s="53" t="n">
        <v>59.7550010681152</v>
      </c>
      <c r="V75" s="53" t="n">
        <v>-5.79399999976158</v>
      </c>
    </row>
    <row r="76" customFormat="false" ht="12.8" hidden="false" customHeight="false" outlineLevel="0" collapsed="false">
      <c r="F76" s="53" t="n">
        <v>0.00787500000000008</v>
      </c>
      <c r="G76" s="53" t="n">
        <v>-0.000251</v>
      </c>
      <c r="I76" s="53" t="n">
        <v>0</v>
      </c>
      <c r="J76" s="53" t="n">
        <v>0</v>
      </c>
      <c r="L76" s="53" t="n">
        <v>0</v>
      </c>
      <c r="M76" s="53" t="n">
        <v>0</v>
      </c>
      <c r="O76" s="53" t="n">
        <v>46.73</v>
      </c>
      <c r="P76" s="53" t="n">
        <v>-3.806</v>
      </c>
      <c r="R76" s="53" t="n">
        <v>17.033</v>
      </c>
      <c r="S76" s="53" t="n">
        <v>-1.9091</v>
      </c>
      <c r="U76" s="53" t="n">
        <v>62.9410018920898</v>
      </c>
      <c r="V76" s="53" t="n">
        <v>-5.89899999648333</v>
      </c>
    </row>
    <row r="77" customFormat="false" ht="12.8" hidden="false" customHeight="false" outlineLevel="0" collapsed="false">
      <c r="F77" s="53" t="n">
        <v>0.021498</v>
      </c>
      <c r="G77" s="53" t="n">
        <v>-0.000608</v>
      </c>
      <c r="I77" s="53" t="n">
        <v>0.00787500000000008</v>
      </c>
      <c r="J77" s="53" t="n">
        <v>-5E-005</v>
      </c>
      <c r="L77" s="53" t="n">
        <v>0.00787500000000008</v>
      </c>
      <c r="M77" s="53" t="n">
        <v>3.4E-005</v>
      </c>
      <c r="O77" s="53" t="n">
        <v>50</v>
      </c>
      <c r="P77" s="53" t="n">
        <v>-3.97</v>
      </c>
      <c r="R77" s="53" t="n">
        <v>19.562</v>
      </c>
      <c r="S77" s="53" t="n">
        <v>-2.148</v>
      </c>
      <c r="U77" s="53" t="n">
        <v>66.0719985961914</v>
      </c>
      <c r="V77" s="53" t="n">
        <v>-5.96799999848008</v>
      </c>
    </row>
    <row r="78" customFormat="false" ht="12.8" hidden="false" customHeight="false" outlineLevel="0" collapsed="false">
      <c r="F78" s="53" t="n">
        <v>0.037313</v>
      </c>
      <c r="G78" s="53" t="n">
        <v>-0.000907</v>
      </c>
      <c r="I78" s="53" t="n">
        <v>0.021498</v>
      </c>
      <c r="J78" s="53" t="n">
        <v>-0.0001</v>
      </c>
      <c r="L78" s="53" t="n">
        <v>0.021498</v>
      </c>
      <c r="M78" s="53" t="n">
        <v>0.000125</v>
      </c>
      <c r="O78" s="53" t="n">
        <v>53.27</v>
      </c>
      <c r="P78" s="53" t="n">
        <v>-4.116</v>
      </c>
      <c r="R78" s="53" t="n">
        <v>22.221</v>
      </c>
      <c r="S78" s="53" t="n">
        <v>-2.3924</v>
      </c>
      <c r="U78" s="53" t="n">
        <v>69.1340026855469</v>
      </c>
      <c r="V78" s="53" t="n">
        <v>-6</v>
      </c>
    </row>
    <row r="79" customFormat="false" ht="12.8" hidden="false" customHeight="false" outlineLevel="0" collapsed="false">
      <c r="F79" s="53" t="n">
        <v>0.0546270000000001</v>
      </c>
      <c r="G79" s="53" t="n">
        <v>-0.001193</v>
      </c>
      <c r="I79" s="53" t="n">
        <v>0.037313</v>
      </c>
      <c r="J79" s="53" t="n">
        <v>-0.0001</v>
      </c>
      <c r="L79" s="53" t="n">
        <v>0.037312</v>
      </c>
      <c r="M79" s="53" t="n">
        <v>0.000271</v>
      </c>
      <c r="O79" s="53" t="n">
        <v>56.526</v>
      </c>
      <c r="P79" s="53" t="n">
        <v>-4.241</v>
      </c>
      <c r="R79" s="53" t="n">
        <v>25</v>
      </c>
      <c r="S79" s="53" t="n">
        <v>-2.638</v>
      </c>
      <c r="U79" s="53" t="n">
        <v>72.1139984130859</v>
      </c>
      <c r="V79" s="53" t="n">
        <v>-5.99100000038743</v>
      </c>
    </row>
    <row r="80" customFormat="false" ht="12.8" hidden="false" customHeight="false" outlineLevel="0" collapsed="false">
      <c r="F80" s="53" t="n">
        <v>0.0727180000000001</v>
      </c>
      <c r="G80" s="53" t="n">
        <v>-0.00151</v>
      </c>
      <c r="I80" s="53" t="n">
        <v>0.0546260000000001</v>
      </c>
      <c r="J80" s="53" t="n">
        <v>-9.4E-005</v>
      </c>
      <c r="L80" s="53" t="n">
        <v>0.0546260000000001</v>
      </c>
      <c r="M80" s="53" t="n">
        <v>0.000395</v>
      </c>
      <c r="O80" s="53" t="n">
        <v>59.755</v>
      </c>
      <c r="P80" s="53" t="n">
        <v>-4.343</v>
      </c>
      <c r="R80" s="53" t="n">
        <v>27.886</v>
      </c>
      <c r="S80" s="53" t="n">
        <v>-2.8824</v>
      </c>
      <c r="U80" s="53" t="n">
        <v>75</v>
      </c>
      <c r="V80" s="53" t="n">
        <v>-5.94099999964237</v>
      </c>
    </row>
    <row r="81" customFormat="false" ht="12.8" hidden="false" customHeight="false" outlineLevel="0" collapsed="false">
      <c r="F81" s="53" t="n">
        <v>0.091048</v>
      </c>
      <c r="G81" s="53" t="n">
        <v>-0.001796</v>
      </c>
      <c r="I81" s="53" t="n">
        <v>0.072717</v>
      </c>
      <c r="J81" s="53" t="n">
        <v>-0.000114</v>
      </c>
      <c r="L81" s="53" t="n">
        <v>0.072717</v>
      </c>
      <c r="M81" s="53" t="n">
        <v>0.000483</v>
      </c>
      <c r="O81" s="53" t="n">
        <v>62.941</v>
      </c>
      <c r="P81" s="53" t="n">
        <v>-4.421</v>
      </c>
      <c r="R81" s="53" t="n">
        <v>30.866</v>
      </c>
      <c r="S81" s="53" t="n">
        <v>-3.1247</v>
      </c>
      <c r="U81" s="53" t="n">
        <v>77.7789993286133</v>
      </c>
      <c r="V81" s="53" t="n">
        <v>-5.84800000488758</v>
      </c>
    </row>
    <row r="82" customFormat="false" ht="12.8" hidden="false" customHeight="false" outlineLevel="0" collapsed="false">
      <c r="F82" s="53" t="n">
        <v>0.109411</v>
      </c>
      <c r="G82" s="53" t="n">
        <v>-0.002196</v>
      </c>
      <c r="I82" s="53" t="n">
        <v>0.091047</v>
      </c>
      <c r="J82" s="53" t="n">
        <v>-0.000116</v>
      </c>
      <c r="L82" s="53" t="n">
        <v>0.091047</v>
      </c>
      <c r="M82" s="53" t="n">
        <v>0.000589</v>
      </c>
      <c r="O82" s="53" t="n">
        <v>66.072</v>
      </c>
      <c r="P82" s="53" t="n">
        <v>-4.473</v>
      </c>
      <c r="R82" s="53" t="n">
        <v>33.928</v>
      </c>
      <c r="S82" s="53" t="n">
        <v>-3.3624</v>
      </c>
      <c r="U82" s="53" t="n">
        <v>80.4380035400391</v>
      </c>
      <c r="V82" s="53" t="n">
        <v>-5.71200001239777</v>
      </c>
    </row>
    <row r="83" customFormat="false" ht="12.8" hidden="false" customHeight="false" outlineLevel="0" collapsed="false">
      <c r="F83" s="53" t="n">
        <v>0.128004</v>
      </c>
      <c r="G83" s="53" t="n">
        <v>-0.002762</v>
      </c>
      <c r="I83" s="53" t="n">
        <v>0.10941</v>
      </c>
      <c r="J83" s="53" t="n">
        <v>-0.000229</v>
      </c>
      <c r="L83" s="53" t="n">
        <v>0.109409</v>
      </c>
      <c r="M83" s="53" t="n">
        <v>0.000605</v>
      </c>
      <c r="O83" s="53" t="n">
        <v>69.134</v>
      </c>
      <c r="P83" s="53" t="n">
        <v>-4.498</v>
      </c>
      <c r="R83" s="53" t="n">
        <v>37.059</v>
      </c>
      <c r="S83" s="53" t="n">
        <v>-3.5936</v>
      </c>
      <c r="U83" s="53" t="n">
        <v>82.9670028686523</v>
      </c>
      <c r="V83" s="53" t="n">
        <v>-5.53099998831749</v>
      </c>
    </row>
    <row r="84" customFormat="false" ht="12.8" hidden="false" customHeight="false" outlineLevel="0" collapsed="false">
      <c r="F84" s="53" t="n">
        <v>0.146604</v>
      </c>
      <c r="G84" s="53" t="n">
        <v>-0.003434</v>
      </c>
      <c r="I84" s="53" t="n">
        <v>0.128003</v>
      </c>
      <c r="J84" s="53" t="n">
        <v>-0.000495</v>
      </c>
      <c r="L84" s="53" t="n">
        <v>0.128002</v>
      </c>
      <c r="M84" s="53" t="n">
        <v>0.000492</v>
      </c>
      <c r="O84" s="53" t="n">
        <v>72.114</v>
      </c>
      <c r="P84" s="53" t="n">
        <v>-4.495</v>
      </c>
      <c r="R84" s="53" t="n">
        <v>40.245</v>
      </c>
      <c r="S84" s="53" t="n">
        <v>-3.8169</v>
      </c>
      <c r="U84" s="53" t="n">
        <v>85.3550033569336</v>
      </c>
      <c r="V84" s="53" t="n">
        <v>-5.30800002813339</v>
      </c>
    </row>
    <row r="85" customFormat="false" ht="12.8" hidden="false" customHeight="false" outlineLevel="0" collapsed="false">
      <c r="F85" s="53" t="n">
        <v>0.165152</v>
      </c>
      <c r="G85" s="53" t="n">
        <v>-0.00427</v>
      </c>
      <c r="I85" s="53" t="n">
        <v>0.146603</v>
      </c>
      <c r="J85" s="53" t="n">
        <v>-0.000865</v>
      </c>
      <c r="L85" s="53" t="n">
        <v>0.146602</v>
      </c>
      <c r="M85" s="53" t="n">
        <v>0.000284</v>
      </c>
      <c r="O85" s="53" t="n">
        <v>75</v>
      </c>
      <c r="P85" s="53" t="n">
        <v>-4.459</v>
      </c>
      <c r="R85" s="53" t="n">
        <v>43.474</v>
      </c>
      <c r="S85" s="53" t="n">
        <v>-4.0302</v>
      </c>
      <c r="U85" s="53" t="n">
        <v>87.5920028686523</v>
      </c>
      <c r="V85" s="53" t="n">
        <v>-5.04299998283386</v>
      </c>
    </row>
    <row r="86" customFormat="false" ht="12.8" hidden="false" customHeight="false" outlineLevel="0" collapsed="false">
      <c r="F86" s="53" t="n">
        <v>0.183839</v>
      </c>
      <c r="G86" s="53" t="n">
        <v>-0.005253</v>
      </c>
      <c r="I86" s="53" t="n">
        <v>0.165151</v>
      </c>
      <c r="J86" s="53" t="n">
        <v>-0.001389</v>
      </c>
      <c r="L86" s="53" t="n">
        <v>0.16515</v>
      </c>
      <c r="M86" s="53" t="n">
        <v>-4.5E-005</v>
      </c>
      <c r="O86" s="53" t="n">
        <v>77.779</v>
      </c>
      <c r="P86" s="53" t="n">
        <v>-4.386</v>
      </c>
      <c r="R86" s="53" t="n">
        <v>46.73</v>
      </c>
      <c r="S86" s="53" t="n">
        <v>-4.2291</v>
      </c>
      <c r="U86" s="53" t="n">
        <v>89.6679992675781</v>
      </c>
      <c r="V86" s="53" t="n">
        <v>-4.73800003528595</v>
      </c>
    </row>
    <row r="87" customFormat="false" ht="12.8" hidden="false" customHeight="false" outlineLevel="0" collapsed="false">
      <c r="F87" s="53" t="n">
        <v>0.20258</v>
      </c>
      <c r="G87" s="53" t="n">
        <v>-0.006348</v>
      </c>
      <c r="I87" s="53" t="n">
        <v>0.183838</v>
      </c>
      <c r="J87" s="53" t="n">
        <v>-0.00205</v>
      </c>
      <c r="L87" s="53" t="n">
        <v>0.183836</v>
      </c>
      <c r="M87" s="53" t="n">
        <v>-0.00049</v>
      </c>
      <c r="O87" s="53" t="n">
        <v>80.438</v>
      </c>
      <c r="P87" s="53" t="n">
        <v>-4.281</v>
      </c>
      <c r="R87" s="53" t="n">
        <v>50</v>
      </c>
      <c r="S87" s="53" t="n">
        <v>-4.4113</v>
      </c>
      <c r="U87" s="53" t="n">
        <v>91.572998046875</v>
      </c>
      <c r="V87" s="53" t="n">
        <v>-4.39400005340576</v>
      </c>
    </row>
    <row r="88" customFormat="false" ht="12.8" hidden="false" customHeight="false" outlineLevel="0" collapsed="false">
      <c r="F88" s="53" t="n">
        <v>0.221342</v>
      </c>
      <c r="G88" s="53" t="n">
        <v>-0.007553</v>
      </c>
      <c r="I88" s="53" t="n">
        <v>0.202578</v>
      </c>
      <c r="J88" s="53" t="n">
        <v>-0.002818</v>
      </c>
      <c r="L88" s="53" t="n">
        <v>0.202577</v>
      </c>
      <c r="M88" s="53" t="n">
        <v>-0.001021</v>
      </c>
      <c r="O88" s="53" t="n">
        <v>82.967</v>
      </c>
      <c r="P88" s="53" t="n">
        <v>-4.147</v>
      </c>
      <c r="R88" s="53" t="n">
        <v>53.27</v>
      </c>
      <c r="S88" s="53" t="n">
        <v>-4.5736</v>
      </c>
      <c r="U88" s="53" t="n">
        <v>93.3010025024414</v>
      </c>
      <c r="V88" s="53" t="n">
        <v>-4.01499998569489</v>
      </c>
    </row>
    <row r="89" customFormat="false" ht="12.8" hidden="false" customHeight="false" outlineLevel="0" collapsed="false">
      <c r="F89" s="53" t="n">
        <v>0.240143</v>
      </c>
      <c r="G89" s="53" t="n">
        <v>-0.008861</v>
      </c>
      <c r="I89" s="53" t="n">
        <v>0.22134</v>
      </c>
      <c r="J89" s="53" t="n">
        <v>-0.003692</v>
      </c>
      <c r="L89" s="53" t="n">
        <v>0.221339</v>
      </c>
      <c r="M89" s="53" t="n">
        <v>-0.001636</v>
      </c>
      <c r="O89" s="53" t="n">
        <v>85.355</v>
      </c>
      <c r="P89" s="53" t="n">
        <v>-3.982</v>
      </c>
      <c r="R89" s="53" t="n">
        <v>56.526</v>
      </c>
      <c r="S89" s="53" t="n">
        <v>-4.7124</v>
      </c>
      <c r="U89" s="53" t="n">
        <v>94.8440017700195</v>
      </c>
      <c r="V89" s="53" t="n">
        <v>-3.60199999809265</v>
      </c>
    </row>
    <row r="90" customFormat="false" ht="12.8" hidden="false" customHeight="false" outlineLevel="0" collapsed="false">
      <c r="F90" s="53" t="n">
        <v>0.258962</v>
      </c>
      <c r="G90" s="53" t="n">
        <v>-0.010265</v>
      </c>
      <c r="I90" s="53" t="n">
        <v>0.240141</v>
      </c>
      <c r="J90" s="53" t="n">
        <v>-0.004666</v>
      </c>
      <c r="L90" s="53" t="n">
        <v>0.240139</v>
      </c>
      <c r="M90" s="53" t="n">
        <v>-0.002331</v>
      </c>
      <c r="O90" s="53" t="n">
        <v>87.592</v>
      </c>
      <c r="P90" s="53" t="n">
        <v>-3.784</v>
      </c>
      <c r="R90" s="53" t="n">
        <v>59.755</v>
      </c>
      <c r="S90" s="53" t="n">
        <v>-4.8258</v>
      </c>
      <c r="U90" s="53" t="n">
        <v>96.1940002441406</v>
      </c>
      <c r="V90" s="53" t="n">
        <v>-3.15799999237061</v>
      </c>
    </row>
    <row r="91" customFormat="false" ht="12.8" hidden="false" customHeight="false" outlineLevel="0" collapsed="false">
      <c r="F91" s="53" t="n">
        <v>0.277759</v>
      </c>
      <c r="G91" s="53" t="n">
        <v>-0.011762</v>
      </c>
      <c r="I91" s="53" t="n">
        <v>0.25896</v>
      </c>
      <c r="J91" s="53" t="n">
        <v>-0.005733</v>
      </c>
      <c r="L91" s="53" t="n">
        <v>0.258958</v>
      </c>
      <c r="M91" s="53" t="n">
        <v>-0.003101</v>
      </c>
      <c r="O91" s="53" t="n">
        <v>89.668</v>
      </c>
      <c r="P91" s="53" t="n">
        <v>-3.551</v>
      </c>
      <c r="R91" s="53" t="n">
        <v>62.941</v>
      </c>
      <c r="S91" s="53" t="n">
        <v>-4.9124</v>
      </c>
      <c r="U91" s="53" t="n">
        <v>97.3470001220703</v>
      </c>
      <c r="V91" s="53" t="n">
        <v>-2.68700003623962</v>
      </c>
    </row>
    <row r="92" customFormat="false" ht="12.8" hidden="false" customHeight="false" outlineLevel="0" collapsed="false">
      <c r="F92" s="53" t="n">
        <v>0.296531</v>
      </c>
      <c r="G92" s="53" t="n">
        <v>-0.013356</v>
      </c>
      <c r="I92" s="53" t="n">
        <v>0.277757</v>
      </c>
      <c r="J92" s="53" t="n">
        <v>-0.006892</v>
      </c>
      <c r="L92" s="53" t="n">
        <v>0.277755</v>
      </c>
      <c r="M92" s="53" t="n">
        <v>-0.003941</v>
      </c>
      <c r="O92" s="53" t="n">
        <v>91.573</v>
      </c>
      <c r="P92" s="53" t="n">
        <v>-3.294</v>
      </c>
      <c r="R92" s="53" t="n">
        <v>66.072</v>
      </c>
      <c r="S92" s="53" t="n">
        <v>-4.9702</v>
      </c>
      <c r="U92" s="53" t="n">
        <v>98.2959976196289</v>
      </c>
      <c r="V92" s="53" t="n">
        <v>-2.19000005722046</v>
      </c>
    </row>
    <row r="93" customFormat="false" ht="12.8" hidden="false" customHeight="false" outlineLevel="0" collapsed="false">
      <c r="F93" s="53" t="n">
        <v>0.315327</v>
      </c>
      <c r="G93" s="53" t="n">
        <v>-0.015057</v>
      </c>
      <c r="I93" s="53" t="n">
        <v>0.296529</v>
      </c>
      <c r="J93" s="53" t="n">
        <v>-0.008145</v>
      </c>
      <c r="L93" s="53" t="n">
        <v>0.296527</v>
      </c>
      <c r="M93" s="53" t="n">
        <v>-0.00485</v>
      </c>
      <c r="O93" s="53" t="n">
        <v>93.301</v>
      </c>
      <c r="P93" s="53" t="n">
        <v>-3.017</v>
      </c>
      <c r="R93" s="53" t="n">
        <v>69.134</v>
      </c>
      <c r="S93" s="53" t="n">
        <v>-4.998</v>
      </c>
      <c r="U93" s="53" t="n">
        <v>99.0390014648438</v>
      </c>
      <c r="V93" s="53" t="n">
        <v>-1.67199993133545</v>
      </c>
    </row>
    <row r="94" customFormat="false" ht="12.8" hidden="false" customHeight="false" outlineLevel="0" collapsed="false">
      <c r="F94" s="53" t="n">
        <v>0.334203</v>
      </c>
      <c r="G94" s="53" t="n">
        <v>-0.016853</v>
      </c>
      <c r="I94" s="53" t="n">
        <v>0.315325</v>
      </c>
      <c r="J94" s="53" t="n">
        <v>-0.009502</v>
      </c>
      <c r="L94" s="53" t="n">
        <v>0.315322</v>
      </c>
      <c r="M94" s="53" t="n">
        <v>-0.005833</v>
      </c>
      <c r="O94" s="53" t="n">
        <v>94.844</v>
      </c>
      <c r="P94" s="53" t="n">
        <v>-2.702</v>
      </c>
      <c r="R94" s="53" t="n">
        <v>72.114</v>
      </c>
      <c r="S94" s="53" t="n">
        <v>-4.9947</v>
      </c>
      <c r="U94" s="53" t="n">
        <v>99.5719985961914</v>
      </c>
      <c r="V94" s="53" t="n">
        <v>-1.13199996948242</v>
      </c>
    </row>
    <row r="95" customFormat="false" ht="12.8" hidden="false" customHeight="false" outlineLevel="0" collapsed="false">
      <c r="F95" s="53" t="n">
        <v>0.353167</v>
      </c>
      <c r="G95" s="53" t="n">
        <v>-0.018724</v>
      </c>
      <c r="I95" s="53" t="n">
        <v>0.334201</v>
      </c>
      <c r="J95" s="53" t="n">
        <v>-0.010951</v>
      </c>
      <c r="L95" s="53" t="n">
        <v>0.334198</v>
      </c>
      <c r="M95" s="53" t="n">
        <v>-0.006883</v>
      </c>
      <c r="O95" s="53" t="n">
        <v>96.194</v>
      </c>
      <c r="P95" s="53" t="n">
        <v>-2.345</v>
      </c>
      <c r="R95" s="53" t="n">
        <v>75</v>
      </c>
      <c r="S95" s="53" t="n">
        <v>-4.9547</v>
      </c>
      <c r="U95" s="53" t="n">
        <v>99.8929977416992</v>
      </c>
      <c r="V95" s="53" t="n">
        <v>-0.57499980926514</v>
      </c>
    </row>
    <row r="96" customFormat="false" ht="12.8" hidden="false" customHeight="false" outlineLevel="0" collapsed="false">
      <c r="F96" s="53" t="n">
        <v>0.372174</v>
      </c>
      <c r="G96" s="53" t="n">
        <v>-0.020639</v>
      </c>
      <c r="I96" s="53" t="n">
        <v>0.353164</v>
      </c>
      <c r="J96" s="53" t="n">
        <v>-0.012476</v>
      </c>
      <c r="L96" s="53" t="n">
        <v>0.353162</v>
      </c>
      <c r="M96" s="53" t="n">
        <v>-0.007991</v>
      </c>
      <c r="O96" s="53" t="n">
        <v>97.347</v>
      </c>
      <c r="P96" s="53" t="n">
        <v>-2.008</v>
      </c>
      <c r="R96" s="53" t="n">
        <v>77.779</v>
      </c>
      <c r="S96" s="53" t="n">
        <v>-4.8736</v>
      </c>
      <c r="U96" s="53" t="n">
        <v>100</v>
      </c>
      <c r="V96" s="53" t="n">
        <v>0</v>
      </c>
    </row>
    <row r="97" customFormat="false" ht="12.8" hidden="false" customHeight="false" outlineLevel="0" collapsed="false">
      <c r="F97" s="53" t="n">
        <v>0.391181</v>
      </c>
      <c r="G97" s="53" t="n">
        <v>-0.022553</v>
      </c>
      <c r="I97" s="53" t="n">
        <v>0.372171</v>
      </c>
      <c r="J97" s="53" t="n">
        <v>-0.014049</v>
      </c>
      <c r="L97" s="53" t="n">
        <v>0.372168</v>
      </c>
      <c r="M97" s="53" t="n">
        <v>-0.009141</v>
      </c>
      <c r="O97" s="53" t="n">
        <v>98.296</v>
      </c>
      <c r="P97" s="53" t="n">
        <v>-1.658</v>
      </c>
      <c r="R97" s="53" t="n">
        <v>80.438</v>
      </c>
      <c r="S97" s="53" t="n">
        <v>-4.7569</v>
      </c>
    </row>
    <row r="98" customFormat="false" ht="12.8" hidden="false" customHeight="false" outlineLevel="0" collapsed="false">
      <c r="F98" s="53" t="n">
        <v>0.410173</v>
      </c>
      <c r="G98" s="53" t="n">
        <v>-0.024428</v>
      </c>
      <c r="I98" s="53" t="n">
        <v>0.391178</v>
      </c>
      <c r="J98" s="53" t="n">
        <v>-0.015629</v>
      </c>
      <c r="L98" s="53" t="n">
        <v>0.391175</v>
      </c>
      <c r="M98" s="53" t="n">
        <v>-0.010306</v>
      </c>
      <c r="O98" s="53" t="n">
        <v>99.039</v>
      </c>
      <c r="P98" s="53" t="n">
        <v>-1.24</v>
      </c>
      <c r="R98" s="53" t="n">
        <v>82.967</v>
      </c>
      <c r="S98" s="53" t="n">
        <v>-4.608</v>
      </c>
    </row>
    <row r="99" customFormat="false" ht="12.8" hidden="false" customHeight="false" outlineLevel="0" collapsed="false">
      <c r="F99" s="53" t="n">
        <v>0.429154</v>
      </c>
      <c r="G99" s="53" t="n">
        <v>-0.026247</v>
      </c>
      <c r="I99" s="53" t="n">
        <v>0.41017</v>
      </c>
      <c r="J99" s="53" t="n">
        <v>-0.017182</v>
      </c>
      <c r="L99" s="53" t="n">
        <v>0.410167</v>
      </c>
      <c r="M99" s="53" t="n">
        <v>-0.011464</v>
      </c>
      <c r="O99" s="53" t="n">
        <v>99.572</v>
      </c>
      <c r="P99" s="53" t="n">
        <v>-0.75</v>
      </c>
      <c r="R99" s="53" t="n">
        <v>85.355</v>
      </c>
      <c r="S99" s="53" t="n">
        <v>-4.4247</v>
      </c>
    </row>
    <row r="100" customFormat="false" ht="12.8" hidden="false" customHeight="false" outlineLevel="0" collapsed="false">
      <c r="F100" s="53" t="n">
        <v>0.448127</v>
      </c>
      <c r="G100" s="53" t="n">
        <v>-0.028006</v>
      </c>
      <c r="I100" s="53" t="n">
        <v>0.429151</v>
      </c>
      <c r="J100" s="53" t="n">
        <v>-0.018692</v>
      </c>
      <c r="L100" s="53" t="n">
        <v>0.429148</v>
      </c>
      <c r="M100" s="53" t="n">
        <v>-0.0126</v>
      </c>
      <c r="O100" s="53" t="n">
        <v>99.893</v>
      </c>
      <c r="P100" s="53" t="n">
        <v>-0.35</v>
      </c>
      <c r="R100" s="53" t="n">
        <v>86.4813</v>
      </c>
      <c r="S100" s="53" t="n">
        <v>-4.3209</v>
      </c>
    </row>
    <row r="101" customFormat="false" ht="12.8" hidden="false" customHeight="false" outlineLevel="0" collapsed="false">
      <c r="F101" s="53" t="n">
        <v>0.467088</v>
      </c>
      <c r="G101" s="53" t="n">
        <v>-0.029702</v>
      </c>
      <c r="I101" s="53" t="n">
        <v>0.448124</v>
      </c>
      <c r="J101" s="53" t="n">
        <v>-0.020156</v>
      </c>
      <c r="L101" s="53" t="n">
        <v>0.44812</v>
      </c>
      <c r="M101" s="53" t="n">
        <v>-0.013703</v>
      </c>
      <c r="O101" s="53" t="n">
        <v>100</v>
      </c>
      <c r="Q101" s="53" t="n">
        <v>0</v>
      </c>
      <c r="R101" s="53" t="n">
        <v>87.592</v>
      </c>
      <c r="S101" s="53" t="n">
        <v>-4.2047</v>
      </c>
    </row>
    <row r="102" customFormat="false" ht="12.8" hidden="false" customHeight="false" outlineLevel="0" collapsed="false">
      <c r="F102" s="53" t="n">
        <v>0.48603</v>
      </c>
      <c r="G102" s="53" t="n">
        <v>-0.03133</v>
      </c>
      <c r="I102" s="53" t="n">
        <v>0.467085</v>
      </c>
      <c r="J102" s="53" t="n">
        <v>-0.021572</v>
      </c>
      <c r="L102" s="53" t="n">
        <v>0.467081</v>
      </c>
      <c r="M102" s="53" t="n">
        <v>-0.014764</v>
      </c>
      <c r="R102" s="53" t="n">
        <v>88.5926</v>
      </c>
      <c r="S102" s="53" t="n">
        <v>-4.0867</v>
      </c>
    </row>
    <row r="103" customFormat="false" ht="12.8" hidden="false" customHeight="false" outlineLevel="0" collapsed="false">
      <c r="F103" s="53" t="n">
        <v>0.504949</v>
      </c>
      <c r="G103" s="53" t="n">
        <v>-0.032884</v>
      </c>
      <c r="I103" s="53" t="n">
        <v>0.486026</v>
      </c>
      <c r="J103" s="53" t="n">
        <v>-0.022934</v>
      </c>
      <c r="L103" s="53" t="n">
        <v>0.486023</v>
      </c>
      <c r="M103" s="53" t="n">
        <v>-0.015774</v>
      </c>
      <c r="R103" s="53" t="n">
        <v>89.668</v>
      </c>
      <c r="S103" s="53" t="n">
        <v>-3.9458</v>
      </c>
    </row>
    <row r="104" customFormat="false" ht="12.8" hidden="false" customHeight="false" outlineLevel="0" collapsed="false">
      <c r="F104" s="53" t="n">
        <v>0.523843</v>
      </c>
      <c r="G104" s="53" t="n">
        <v>-0.03436</v>
      </c>
      <c r="I104" s="53" t="n">
        <v>0.504945</v>
      </c>
      <c r="J104" s="53" t="n">
        <v>-0.024239</v>
      </c>
      <c r="L104" s="53" t="n">
        <v>0.504942</v>
      </c>
      <c r="M104" s="53" t="n">
        <v>-0.016726</v>
      </c>
      <c r="R104" s="53" t="n">
        <v>91.573</v>
      </c>
      <c r="S104" s="53" t="n">
        <v>-3.6602</v>
      </c>
    </row>
    <row r="105" customFormat="false" ht="12.8" hidden="false" customHeight="false" outlineLevel="0" collapsed="false">
      <c r="F105" s="53" t="n">
        <v>0.542705</v>
      </c>
      <c r="G105" s="53" t="n">
        <v>-0.035751</v>
      </c>
      <c r="I105" s="53" t="n">
        <v>0.523839</v>
      </c>
      <c r="J105" s="53" t="n">
        <v>-0.025484</v>
      </c>
      <c r="L105" s="53" t="n">
        <v>0.523836</v>
      </c>
      <c r="M105" s="53" t="n">
        <v>-0.01762</v>
      </c>
      <c r="R105" s="53" t="n">
        <v>92.382</v>
      </c>
      <c r="S105" s="53" t="n">
        <v>-3.5234</v>
      </c>
    </row>
    <row r="106" customFormat="false" ht="12.8" hidden="false" customHeight="false" outlineLevel="0" collapsed="false">
      <c r="F106" s="53" t="n">
        <v>0.561525</v>
      </c>
      <c r="G106" s="53" t="n">
        <v>-0.037049</v>
      </c>
      <c r="I106" s="53" t="n">
        <v>0.542701</v>
      </c>
      <c r="J106" s="53" t="n">
        <v>-0.02666</v>
      </c>
      <c r="L106" s="53" t="n">
        <v>0.542697</v>
      </c>
      <c r="M106" s="53" t="n">
        <v>-0.018452</v>
      </c>
      <c r="R106" s="53" t="n">
        <v>93.301</v>
      </c>
      <c r="S106" s="53" t="n">
        <v>-3.3524</v>
      </c>
    </row>
    <row r="107" customFormat="false" ht="12.8" hidden="false" customHeight="false" outlineLevel="0" collapsed="false">
      <c r="F107" s="53" t="n">
        <v>0.580289</v>
      </c>
      <c r="G107" s="53" t="n">
        <v>-0.038242</v>
      </c>
      <c r="I107" s="53" t="n">
        <v>0.561521</v>
      </c>
      <c r="J107" s="53" t="n">
        <v>-0.027763</v>
      </c>
      <c r="L107" s="53" t="n">
        <v>0.561517</v>
      </c>
      <c r="M107" s="53" t="n">
        <v>-0.019223</v>
      </c>
      <c r="R107" s="53" t="n">
        <v>94.1749</v>
      </c>
      <c r="S107" s="53" t="n">
        <v>-3.1686</v>
      </c>
    </row>
    <row r="108" customFormat="false" ht="12.8" hidden="false" customHeight="false" outlineLevel="0" collapsed="false">
      <c r="F108" s="53" t="n">
        <v>0.598989</v>
      </c>
      <c r="G108" s="53" t="n">
        <v>-0.039315</v>
      </c>
      <c r="I108" s="53" t="n">
        <v>0.580285</v>
      </c>
      <c r="J108" s="53" t="n">
        <v>-0.02878</v>
      </c>
      <c r="L108" s="53" t="n">
        <v>0.580281</v>
      </c>
      <c r="M108" s="53" t="n">
        <v>-0.019923</v>
      </c>
      <c r="R108" s="53" t="n">
        <v>94.844</v>
      </c>
      <c r="S108" s="53" t="n">
        <v>-3.0024</v>
      </c>
    </row>
    <row r="109" customFormat="false" ht="12.8" hidden="false" customHeight="false" outlineLevel="0" collapsed="false">
      <c r="F109" s="53" t="n">
        <v>0.617624</v>
      </c>
      <c r="G109" s="53" t="n">
        <v>-0.040254</v>
      </c>
      <c r="I109" s="53" t="n">
        <v>0.598985</v>
      </c>
      <c r="J109" s="53" t="n">
        <v>-0.029701</v>
      </c>
      <c r="L109" s="53" t="n">
        <v>0.598981</v>
      </c>
      <c r="M109" s="53" t="n">
        <v>-0.020539</v>
      </c>
      <c r="R109" s="53" t="n">
        <v>95.3685</v>
      </c>
      <c r="S109" s="53" t="n">
        <v>-2.8546</v>
      </c>
    </row>
    <row r="110" customFormat="false" ht="12.8" hidden="false" customHeight="false" outlineLevel="0" collapsed="false">
      <c r="F110" s="53" t="n">
        <v>0.636253</v>
      </c>
      <c r="G110" s="53" t="n">
        <v>-0.041044</v>
      </c>
      <c r="I110" s="53" t="n">
        <v>0.61762</v>
      </c>
      <c r="J110" s="53" t="n">
        <v>-0.030512</v>
      </c>
      <c r="L110" s="53" t="n">
        <v>0.617616</v>
      </c>
      <c r="M110" s="53" t="n">
        <v>-0.021059</v>
      </c>
      <c r="R110" s="53" t="n">
        <v>96.194</v>
      </c>
      <c r="S110" s="53" t="n">
        <v>-2.6058</v>
      </c>
    </row>
    <row r="111" customFormat="false" ht="12.8" hidden="false" customHeight="false" outlineLevel="0" collapsed="false">
      <c r="F111" s="53" t="n">
        <v>0.654958</v>
      </c>
      <c r="G111" s="53" t="n">
        <v>-0.0417</v>
      </c>
      <c r="I111" s="53" t="n">
        <v>0.636249</v>
      </c>
      <c r="J111" s="53" t="n">
        <v>-0.0312</v>
      </c>
      <c r="L111" s="53" t="n">
        <v>0.636245</v>
      </c>
      <c r="M111" s="53" t="n">
        <v>-0.021472</v>
      </c>
      <c r="R111" s="53" t="n">
        <v>97.347</v>
      </c>
      <c r="S111" s="53" t="n">
        <v>-2.2313</v>
      </c>
    </row>
    <row r="112" customFormat="false" ht="12.8" hidden="false" customHeight="false" outlineLevel="0" collapsed="false">
      <c r="F112" s="53" t="n">
        <v>0.67374</v>
      </c>
      <c r="G112" s="53" t="n">
        <v>-0.042246</v>
      </c>
      <c r="I112" s="53" t="n">
        <v>0.654954</v>
      </c>
      <c r="J112" s="53" t="n">
        <v>-0.03178</v>
      </c>
      <c r="L112" s="53" t="n">
        <v>0.65495</v>
      </c>
      <c r="M112" s="53" t="n">
        <v>-0.021796</v>
      </c>
      <c r="R112" s="53" t="n">
        <v>97.9278</v>
      </c>
      <c r="S112" s="53" t="n">
        <v>-2.0152</v>
      </c>
    </row>
    <row r="113" customFormat="false" ht="12.8" hidden="false" customHeight="false" outlineLevel="0" collapsed="false">
      <c r="F113" s="53" t="n">
        <v>0.692543</v>
      </c>
      <c r="G113" s="53" t="n">
        <v>-0.042696</v>
      </c>
      <c r="I113" s="53" t="n">
        <v>0.673736</v>
      </c>
      <c r="J113" s="53" t="n">
        <v>-0.032274</v>
      </c>
      <c r="L113" s="53" t="n">
        <v>0.673732</v>
      </c>
      <c r="M113" s="53" t="n">
        <v>-0.022038</v>
      </c>
      <c r="R113" s="53" t="n">
        <v>98.296</v>
      </c>
      <c r="S113" s="53" t="n">
        <v>-1.8424</v>
      </c>
    </row>
    <row r="114" customFormat="false" ht="12.8" hidden="false" customHeight="false" outlineLevel="0" collapsed="false">
      <c r="F114" s="53" t="n">
        <v>0.711338</v>
      </c>
      <c r="G114" s="53" t="n">
        <v>-0.043044</v>
      </c>
      <c r="I114" s="53" t="n">
        <v>0.692539</v>
      </c>
      <c r="J114" s="53" t="n">
        <v>-0.032698</v>
      </c>
      <c r="L114" s="53" t="n">
        <v>0.692535</v>
      </c>
      <c r="M114" s="53" t="n">
        <v>-0.022188</v>
      </c>
      <c r="R114" s="53" t="n">
        <v>98.5299</v>
      </c>
      <c r="S114" s="53" t="n">
        <v>-1.6975</v>
      </c>
    </row>
    <row r="115" customFormat="false" ht="12.8" hidden="false" customHeight="false" outlineLevel="0" collapsed="false">
      <c r="F115" s="53" t="n">
        <v>0.730098</v>
      </c>
      <c r="G115" s="53" t="n">
        <v>-0.043292</v>
      </c>
      <c r="I115" s="53" t="n">
        <v>0.711334</v>
      </c>
      <c r="J115" s="53" t="n">
        <v>-0.033049</v>
      </c>
      <c r="L115" s="53" t="n">
        <v>0.71133</v>
      </c>
      <c r="M115" s="53" t="n">
        <v>-0.022236</v>
      </c>
      <c r="R115" s="53" t="n">
        <v>99.039</v>
      </c>
      <c r="S115" s="53" t="n">
        <v>-1.3113</v>
      </c>
    </row>
    <row r="116" customFormat="false" ht="12.8" hidden="false" customHeight="false" outlineLevel="0" collapsed="false">
      <c r="F116" s="53" t="n">
        <v>0.748742</v>
      </c>
      <c r="G116" s="53" t="n">
        <v>-0.043422</v>
      </c>
      <c r="I116" s="53" t="n">
        <v>0.730094</v>
      </c>
      <c r="J116" s="53" t="n">
        <v>-0.03333</v>
      </c>
      <c r="L116" s="53" t="n">
        <v>0.73009</v>
      </c>
      <c r="M116" s="53" t="n">
        <v>-0.022198</v>
      </c>
      <c r="R116" s="53" t="n">
        <v>99.3827</v>
      </c>
      <c r="S116" s="53" t="n">
        <v>-1.0195</v>
      </c>
    </row>
    <row r="117" customFormat="false" ht="12.8" hidden="false" customHeight="false" outlineLevel="0" collapsed="false">
      <c r="F117" s="53" t="n">
        <v>0.767271</v>
      </c>
      <c r="G117" s="53" t="n">
        <v>-0.043402</v>
      </c>
      <c r="I117" s="53" t="n">
        <v>0.748738</v>
      </c>
      <c r="J117" s="53" t="n">
        <v>-0.033525</v>
      </c>
      <c r="L117" s="53" t="n">
        <v>0.748734</v>
      </c>
      <c r="M117" s="53" t="n">
        <v>-0.022105</v>
      </c>
      <c r="R117" s="53" t="n">
        <v>99.572</v>
      </c>
      <c r="S117" s="53" t="n">
        <v>-0.8336</v>
      </c>
    </row>
    <row r="118" customFormat="false" ht="12.8" hidden="false" customHeight="false" outlineLevel="0" collapsed="false">
      <c r="F118" s="53" t="n">
        <v>0.78573</v>
      </c>
      <c r="G118" s="53" t="n">
        <v>-0.043217</v>
      </c>
      <c r="I118" s="53" t="n">
        <v>0.767267</v>
      </c>
      <c r="J118" s="53" t="n">
        <v>-0.033606</v>
      </c>
      <c r="L118" s="53" t="n">
        <v>0.767263</v>
      </c>
      <c r="M118" s="53" t="n">
        <v>-0.021965</v>
      </c>
      <c r="R118" s="53" t="n">
        <v>99.7398</v>
      </c>
      <c r="S118" s="53" t="n">
        <v>-0.617</v>
      </c>
    </row>
    <row r="119" customFormat="false" ht="12.8" hidden="false" customHeight="false" outlineLevel="0" collapsed="false">
      <c r="F119" s="53" t="n">
        <v>0.804127</v>
      </c>
      <c r="G119" s="53" t="n">
        <v>-0.042868</v>
      </c>
      <c r="I119" s="53" t="n">
        <v>0.785726</v>
      </c>
      <c r="J119" s="53" t="n">
        <v>-0.033562</v>
      </c>
      <c r="L119" s="53" t="n">
        <v>0.785722</v>
      </c>
      <c r="M119" s="53" t="n">
        <v>-0.021776</v>
      </c>
      <c r="R119" s="53" t="n">
        <v>99.893</v>
      </c>
      <c r="S119" s="53" t="n">
        <v>-0.3336</v>
      </c>
    </row>
    <row r="120" customFormat="false" ht="12.8" hidden="false" customHeight="false" outlineLevel="0" collapsed="false">
      <c r="F120" s="53" t="n">
        <v>0.822393</v>
      </c>
      <c r="G120" s="53" t="n">
        <v>-0.042352</v>
      </c>
      <c r="I120" s="53" t="n">
        <v>0.804123</v>
      </c>
      <c r="J120" s="53" t="n">
        <v>-0.033398</v>
      </c>
      <c r="L120" s="53" t="n">
        <v>0.804119</v>
      </c>
      <c r="M120" s="53" t="n">
        <v>-0.021529</v>
      </c>
      <c r="R120" s="53" t="n">
        <v>99.9855</v>
      </c>
      <c r="S120" s="53" t="n">
        <v>-0.0942</v>
      </c>
    </row>
    <row r="121" customFormat="false" ht="12.8" hidden="false" customHeight="false" outlineLevel="0" collapsed="false">
      <c r="F121" s="53" t="n">
        <v>0.840405</v>
      </c>
      <c r="G121" s="53" t="n">
        <v>-0.041649</v>
      </c>
      <c r="I121" s="53" t="n">
        <v>0.822389</v>
      </c>
      <c r="J121" s="53" t="n">
        <v>-0.033111</v>
      </c>
      <c r="L121" s="53" t="n">
        <v>0.822385</v>
      </c>
      <c r="M121" s="53" t="n">
        <v>-0.021231</v>
      </c>
      <c r="R121" s="53" t="n">
        <v>100</v>
      </c>
      <c r="S121" s="53" t="n">
        <v>-0.0069</v>
      </c>
    </row>
    <row r="122" customFormat="false" ht="12.8" hidden="false" customHeight="false" outlineLevel="0" collapsed="false">
      <c r="F122" s="53" t="n">
        <v>0.858107</v>
      </c>
      <c r="G122" s="53" t="n">
        <v>-0.040712</v>
      </c>
      <c r="I122" s="53" t="n">
        <v>0.840401</v>
      </c>
      <c r="J122" s="53" t="n">
        <v>-0.032682</v>
      </c>
      <c r="L122" s="53" t="n">
        <v>0.840397</v>
      </c>
      <c r="M122" s="53" t="n">
        <v>-0.020915</v>
      </c>
    </row>
    <row r="123" customFormat="false" ht="12.8" hidden="false" customHeight="false" outlineLevel="0" collapsed="false">
      <c r="F123" s="53" t="n">
        <v>0.875457</v>
      </c>
      <c r="G123" s="53" t="n">
        <v>-0.039528</v>
      </c>
      <c r="I123" s="53" t="n">
        <v>0.858103</v>
      </c>
      <c r="J123" s="53" t="n">
        <v>-0.032069</v>
      </c>
      <c r="L123" s="53" t="n">
        <v>0.8581</v>
      </c>
      <c r="M123" s="53" t="n">
        <v>-0.02057</v>
      </c>
    </row>
    <row r="124" customFormat="false" ht="12.8" hidden="false" customHeight="false" outlineLevel="0" collapsed="false">
      <c r="F124" s="53" t="n">
        <v>0.892218</v>
      </c>
      <c r="G124" s="53" t="n">
        <v>-0.038102</v>
      </c>
      <c r="I124" s="53" t="n">
        <v>0.875454</v>
      </c>
      <c r="J124" s="53" t="n">
        <v>-0.031262</v>
      </c>
      <c r="L124" s="53" t="n">
        <v>0.87545</v>
      </c>
      <c r="M124" s="53" t="n">
        <v>-0.020163</v>
      </c>
    </row>
    <row r="125" customFormat="false" ht="12.8" hidden="false" customHeight="false" outlineLevel="0" collapsed="false">
      <c r="F125" s="53" t="n">
        <v>0.90805</v>
      </c>
      <c r="G125" s="53" t="n">
        <v>-0.03643</v>
      </c>
      <c r="I125" s="53" t="n">
        <v>0.892215</v>
      </c>
      <c r="J125" s="53" t="n">
        <v>-0.030265</v>
      </c>
      <c r="L125" s="53" t="n">
        <v>0.892211</v>
      </c>
      <c r="M125" s="53" t="n">
        <v>-0.019661</v>
      </c>
    </row>
    <row r="126" customFormat="false" ht="12.8" hidden="false" customHeight="false" outlineLevel="0" collapsed="false">
      <c r="F126" s="53" t="n">
        <v>0.922645</v>
      </c>
      <c r="G126" s="53" t="n">
        <v>-0.034532</v>
      </c>
      <c r="I126" s="53" t="n">
        <v>0.908047</v>
      </c>
      <c r="J126" s="53" t="n">
        <v>-0.029069</v>
      </c>
      <c r="L126" s="53" t="n">
        <v>0.908044</v>
      </c>
      <c r="M126" s="53" t="n">
        <v>-0.019073</v>
      </c>
    </row>
    <row r="127" customFormat="false" ht="12.8" hidden="false" customHeight="false" outlineLevel="0" collapsed="false">
      <c r="F127" s="53" t="n">
        <v>0.935757</v>
      </c>
      <c r="G127" s="53" t="n">
        <v>-0.03245</v>
      </c>
      <c r="I127" s="53" t="n">
        <v>0.922642</v>
      </c>
      <c r="J127" s="53" t="n">
        <v>-0.027686</v>
      </c>
      <c r="L127" s="53" t="n">
        <v>0.922639</v>
      </c>
      <c r="M127" s="53" t="n">
        <v>-0.018388</v>
      </c>
    </row>
    <row r="128" customFormat="false" ht="12.8" hidden="false" customHeight="false" outlineLevel="0" collapsed="false">
      <c r="F128" s="53" t="n">
        <v>0.947077</v>
      </c>
      <c r="G128" s="53" t="n">
        <v>-0.030267</v>
      </c>
      <c r="I128" s="53" t="n">
        <v>0.935754</v>
      </c>
      <c r="J128" s="53" t="n">
        <v>-0.026142</v>
      </c>
      <c r="L128" s="53" t="n">
        <v>0.935752</v>
      </c>
      <c r="M128" s="53" t="n">
        <v>-0.017598</v>
      </c>
    </row>
    <row r="129" customFormat="false" ht="12.8" hidden="false" customHeight="false" outlineLevel="0" collapsed="false">
      <c r="F129" s="53" t="n">
        <v>0.95654</v>
      </c>
      <c r="G129" s="53" t="n">
        <v>-0.028079</v>
      </c>
      <c r="I129" s="53" t="n">
        <v>0.947075</v>
      </c>
      <c r="J129" s="53" t="n">
        <v>-0.024499</v>
      </c>
      <c r="L129" s="53" t="n">
        <v>0.947072</v>
      </c>
      <c r="M129" s="53" t="n">
        <v>-0.016733</v>
      </c>
    </row>
    <row r="130" customFormat="false" ht="12.8" hidden="false" customHeight="false" outlineLevel="0" collapsed="false">
      <c r="F130" s="53" t="n">
        <v>0.964388</v>
      </c>
      <c r="G130" s="53" t="n">
        <v>-0.025921</v>
      </c>
      <c r="I130" s="53" t="n">
        <v>0.956538</v>
      </c>
      <c r="J130" s="53" t="n">
        <v>-0.022829</v>
      </c>
      <c r="L130" s="53" t="n">
        <v>0.956536</v>
      </c>
      <c r="M130" s="53" t="n">
        <v>-0.015821</v>
      </c>
    </row>
    <row r="131" customFormat="false" ht="12.8" hidden="false" customHeight="false" outlineLevel="0" collapsed="false">
      <c r="F131" s="53" t="n">
        <v>0.970918</v>
      </c>
      <c r="G131" s="53" t="n">
        <v>-0.023796</v>
      </c>
      <c r="I131" s="53" t="n">
        <v>0.964386</v>
      </c>
      <c r="J131" s="53" t="n">
        <v>-0.021162</v>
      </c>
      <c r="L131" s="53" t="n">
        <v>0.964384</v>
      </c>
      <c r="M131" s="53" t="n">
        <v>-0.014869</v>
      </c>
    </row>
    <row r="132" customFormat="false" ht="12.8" hidden="false" customHeight="false" outlineLevel="0" collapsed="false">
      <c r="F132" s="53" t="n">
        <v>0.97638</v>
      </c>
      <c r="G132" s="53" t="n">
        <v>-0.021714</v>
      </c>
      <c r="I132" s="53" t="n">
        <v>0.970916</v>
      </c>
      <c r="J132" s="53" t="n">
        <v>-0.019503</v>
      </c>
      <c r="L132" s="53" t="n">
        <v>0.970914</v>
      </c>
      <c r="M132" s="53" t="n">
        <v>-0.013878</v>
      </c>
    </row>
    <row r="133" customFormat="false" ht="12.8" hidden="false" customHeight="false" outlineLevel="0" collapsed="false">
      <c r="F133" s="53" t="n">
        <v>0.980983</v>
      </c>
      <c r="G133" s="53" t="n">
        <v>-0.019682</v>
      </c>
      <c r="I133" s="53" t="n">
        <v>0.976378</v>
      </c>
      <c r="J133" s="53" t="n">
        <v>-0.017862</v>
      </c>
      <c r="L133" s="53" t="n">
        <v>0.976377</v>
      </c>
      <c r="M133" s="53" t="n">
        <v>-0.012865</v>
      </c>
    </row>
    <row r="134" customFormat="false" ht="12.8" hidden="false" customHeight="false" outlineLevel="0" collapsed="false">
      <c r="F134" s="53" t="n">
        <v>0.984869</v>
      </c>
      <c r="G134" s="53" t="n">
        <v>-0.01765</v>
      </c>
      <c r="I134" s="53" t="n">
        <v>0.980982</v>
      </c>
      <c r="J134" s="53" t="n">
        <v>-0.016248</v>
      </c>
      <c r="L134" s="53" t="n">
        <v>0.98098</v>
      </c>
      <c r="M134" s="53" t="n">
        <v>-0.011843</v>
      </c>
    </row>
    <row r="135" customFormat="false" ht="12.8" hidden="false" customHeight="false" outlineLevel="0" collapsed="false">
      <c r="F135" s="53" t="n">
        <v>0.988179</v>
      </c>
      <c r="G135" s="53" t="n">
        <v>-0.015606</v>
      </c>
      <c r="I135" s="53" t="n">
        <v>0.984868</v>
      </c>
      <c r="J135" s="53" t="n">
        <v>-0.014618</v>
      </c>
      <c r="L135" s="53" t="n">
        <v>0.984866</v>
      </c>
      <c r="M135" s="53" t="n">
        <v>-0.010774</v>
      </c>
    </row>
    <row r="136" customFormat="false" ht="12.8" hidden="false" customHeight="false" outlineLevel="0" collapsed="false">
      <c r="F136" s="53" t="n">
        <v>0.991038</v>
      </c>
      <c r="G136" s="53" t="n">
        <v>-0.013616</v>
      </c>
      <c r="I136" s="53" t="n">
        <v>0.988178</v>
      </c>
      <c r="J136" s="53" t="n">
        <v>-0.012965</v>
      </c>
      <c r="L136" s="53" t="n">
        <v>0.988177</v>
      </c>
      <c r="M136" s="53" t="n">
        <v>-0.00966</v>
      </c>
    </row>
    <row r="137" customFormat="false" ht="12.8" hidden="false" customHeight="false" outlineLevel="0" collapsed="false">
      <c r="F137" s="53" t="n">
        <v>0.993501</v>
      </c>
      <c r="G137" s="53" t="n">
        <v>-0.011675</v>
      </c>
      <c r="I137" s="53" t="n">
        <v>0.991037</v>
      </c>
      <c r="J137" s="53" t="n">
        <v>-0.011347</v>
      </c>
      <c r="L137" s="53" t="n">
        <v>0.991036</v>
      </c>
      <c r="M137" s="53" t="n">
        <v>-0.008546</v>
      </c>
    </row>
    <row r="138" customFormat="false" ht="12.8" hidden="false" customHeight="false" outlineLevel="0" collapsed="false">
      <c r="F138" s="53" t="n">
        <v>0.995585</v>
      </c>
      <c r="G138" s="53" t="n">
        <v>-0.009717</v>
      </c>
      <c r="I138" s="53" t="n">
        <v>0.9935</v>
      </c>
      <c r="J138" s="53" t="n">
        <v>-0.009777</v>
      </c>
      <c r="L138" s="53" t="n">
        <v>0.993499</v>
      </c>
      <c r="M138" s="53" t="n">
        <v>-0.007409</v>
      </c>
    </row>
    <row r="139" customFormat="false" ht="12.8" hidden="false" customHeight="false" outlineLevel="0" collapsed="false">
      <c r="F139" s="53" t="n">
        <v>0.997246</v>
      </c>
      <c r="G139" s="53" t="n">
        <v>-0.007656</v>
      </c>
      <c r="I139" s="53" t="n">
        <v>0.995584</v>
      </c>
      <c r="J139" s="53" t="n">
        <v>-0.0082</v>
      </c>
      <c r="L139" s="53" t="n">
        <v>0.995584</v>
      </c>
      <c r="M139" s="53" t="n">
        <v>-0.006296</v>
      </c>
    </row>
    <row r="140" customFormat="false" ht="12.8" hidden="false" customHeight="false" outlineLevel="0" collapsed="false">
      <c r="F140" s="53" t="n">
        <v>0.998481</v>
      </c>
      <c r="G140" s="53" t="n">
        <v>-0.005549</v>
      </c>
      <c r="I140" s="53" t="n">
        <v>0.997246</v>
      </c>
      <c r="J140" s="53" t="n">
        <v>-0.0065</v>
      </c>
      <c r="L140" s="53" t="n">
        <v>0.997245</v>
      </c>
      <c r="M140" s="53" t="n">
        <v>-0.005119</v>
      </c>
    </row>
    <row r="141" customFormat="false" ht="12.8" hidden="false" customHeight="false" outlineLevel="0" collapsed="false">
      <c r="F141" s="53" t="n">
        <v>0.999328</v>
      </c>
      <c r="G141" s="53" t="n">
        <v>-0.003464</v>
      </c>
      <c r="I141" s="53" t="n">
        <v>0.998481</v>
      </c>
      <c r="J141" s="53" t="n">
        <v>-0.004718</v>
      </c>
      <c r="L141" s="53" t="n">
        <v>0.99848</v>
      </c>
      <c r="M141" s="53" t="n">
        <v>-0.00428</v>
      </c>
    </row>
    <row r="142" customFormat="false" ht="12.8" hidden="false" customHeight="false" outlineLevel="0" collapsed="false">
      <c r="F142" s="53" t="n">
        <v>0.999819</v>
      </c>
      <c r="G142" s="53" t="n">
        <v>-0.001416</v>
      </c>
      <c r="I142" s="53" t="n">
        <v>0.999328</v>
      </c>
      <c r="J142" s="53" t="n">
        <v>-0.002933</v>
      </c>
      <c r="L142" s="53" t="n">
        <v>0.999328</v>
      </c>
      <c r="M142" s="53" t="n">
        <v>-0.002407</v>
      </c>
    </row>
    <row r="143" customFormat="false" ht="12.8" hidden="false" customHeight="false" outlineLevel="0" collapsed="false">
      <c r="I143" s="53" t="n">
        <v>0.999819</v>
      </c>
      <c r="J143" s="53" t="n">
        <v>-0.001168</v>
      </c>
      <c r="L143" s="53" t="n">
        <v>0.999819</v>
      </c>
      <c r="M143" s="53" t="n">
        <v>-0.000333</v>
      </c>
    </row>
  </sheetData>
  <mergeCells count="1">
    <mergeCell ref="A1:C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9601</TotalTime>
  <Application>LibreOffice/6.1.4.2$Linux_X86_64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2019-01-28T15:47:00Z</dcterms:modified>
  <cp:revision>254</cp:revision>
  <dc:subject/>
  <dc:title/>
</cp:coreProperties>
</file>